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4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6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17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8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9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20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21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22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23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24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25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26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27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28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drawings/drawing29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30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drawings/drawing31.xml" ContentType="application/vnd.openxmlformats-officedocument.drawing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32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33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drawings/drawing34.xml" ContentType="application/vnd.openxmlformats-officedocument.drawing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35.xml" ContentType="application/vnd.openxmlformats-officedocument.drawing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36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drawings/drawing37.xml" ContentType="application/vnd.openxmlformats-officedocument.drawing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38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drawings/drawing39.xml" ContentType="application/vnd.openxmlformats-officedocument.drawing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40.xml" ContentType="application/vnd.openxmlformats-officedocument.drawing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drawings/drawing41.xml" ContentType="application/vnd.openxmlformats-officedocument.drawing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42.xml" ContentType="application/vnd.openxmlformats-officedocument.drawing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3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drawings/drawing44.xml" ContentType="application/vnd.openxmlformats-officedocument.drawing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45.xml" ContentType="application/vnd.openxmlformats-officedocument.drawing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drawings/drawing46.xml" ContentType="application/vnd.openxmlformats-officedocument.drawing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drawings/drawing47.xml" ContentType="application/vnd.openxmlformats-officedocument.drawing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drawings/drawing48.xml" ContentType="application/vnd.openxmlformats-officedocument.drawing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49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drawings/drawing50.xml" ContentType="application/vnd.openxmlformats-officedocument.drawing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drawings/drawing51.xml" ContentType="application/vnd.openxmlformats-officedocument.drawing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D:\CRCT\5 A19-H20\Al-Ni\9 Interface range T AlNi\Fichiers results\"/>
    </mc:Choice>
  </mc:AlternateContent>
  <xr:revisionPtr revIDLastSave="0" documentId="13_ncr:1_{9E6D1B8C-B2F3-4980-B2DB-75D7A53750F1}" xr6:coauthVersionLast="44" xr6:coauthVersionMax="44" xr10:uidLastSave="{00000000-0000-0000-0000-000000000000}"/>
  <bookViews>
    <workbookView xWindow="-103" yWindow="-103" windowWidth="23657" windowHeight="15240" xr2:uid="{00000000-000D-0000-FFFF-FFFF00000000}"/>
  </bookViews>
  <sheets>
    <sheet name="Recap Max NbPts Consideres" sheetId="1" r:id="rId1"/>
    <sheet name="Al_Ni_interface_8_1.results" sheetId="2" r:id="rId2"/>
    <sheet name="Al_Ni_interface_8_2.results" sheetId="3" r:id="rId3"/>
    <sheet name="Al_Ni_interface_8_3.results" sheetId="4" r:id="rId4"/>
    <sheet name="Al_Ni_interface_8_4.results" sheetId="5" r:id="rId5"/>
    <sheet name="Al_Ni_interface_8_5.results" sheetId="6" r:id="rId6"/>
    <sheet name="Al_Ni_interface_8_6.results" sheetId="7" r:id="rId7"/>
    <sheet name="Al_Ni_interface_8_7.results" sheetId="8" r:id="rId8"/>
    <sheet name="Al_Ni_interface_8_8.results" sheetId="9" r:id="rId9"/>
    <sheet name="Al_Ni_interface_8_9.results" sheetId="10" r:id="rId10"/>
    <sheet name="Al_Ni_interface_8_10.results" sheetId="11" r:id="rId11"/>
    <sheet name="Al_Ni_interface_8_11.results" sheetId="12" r:id="rId12"/>
    <sheet name="Al_Ni_interface_8_12.results" sheetId="13" r:id="rId13"/>
    <sheet name="Al_Ni_interface_8_13.results" sheetId="14" r:id="rId14"/>
    <sheet name="Al_Ni_interface_8_14.results" sheetId="15" r:id="rId15"/>
    <sheet name="Al_Ni_interface_8_15.results" sheetId="16" r:id="rId16"/>
    <sheet name="Al_Ni_interface_8_16.results" sheetId="17" r:id="rId17"/>
    <sheet name="Al_Ni_interface_8_17.results" sheetId="18" r:id="rId18"/>
    <sheet name="Al_Ni_interface_8_18.results" sheetId="19" r:id="rId19"/>
    <sheet name="Al_Ni_interface_8_19.results" sheetId="20" r:id="rId20"/>
    <sheet name="Al_Ni_interface_8_20.results" sheetId="21" r:id="rId21"/>
    <sheet name="Al_Ni_interface_8_21.results" sheetId="22" r:id="rId22"/>
    <sheet name="Al_Ni_interface_8_22.results" sheetId="23" r:id="rId23"/>
    <sheet name="Al_Ni_interface_8_23.results" sheetId="24" r:id="rId24"/>
    <sheet name="Al_Ni_interface_8_24.results" sheetId="25" r:id="rId25"/>
    <sheet name="Al_Ni_interface_8_25.results" sheetId="26" r:id="rId26"/>
    <sheet name="Al_Ni_interface_8_26.results" sheetId="27" r:id="rId27"/>
    <sheet name="Al_Ni_interface_8_27.results" sheetId="28" r:id="rId28"/>
    <sheet name="Al_Ni_interface_8_28.results" sheetId="29" r:id="rId29"/>
    <sheet name="Al_Ni_interface_8_29.results" sheetId="30" r:id="rId30"/>
    <sheet name="Al_Ni_interface_8_30.results" sheetId="31" r:id="rId31"/>
    <sheet name="Al_Ni_interface_8_31.results" sheetId="32" r:id="rId32"/>
    <sheet name="Al_Ni_interface_8_32.results" sheetId="33" r:id="rId33"/>
    <sheet name="Al_Ni_interface_8_33.results" sheetId="34" r:id="rId34"/>
    <sheet name="Al_Ni_interface_8_34.results" sheetId="35" r:id="rId35"/>
    <sheet name="Al_Ni_interface_8_35.results" sheetId="36" r:id="rId36"/>
    <sheet name="Al_Ni_interface_8_36.results" sheetId="37" r:id="rId37"/>
    <sheet name="Al_Ni_interface_8_37.results" sheetId="38" r:id="rId38"/>
    <sheet name="Al_Ni_interface_8_38.results" sheetId="39" r:id="rId39"/>
    <sheet name="Al_Ni_interface_8_39.results" sheetId="40" r:id="rId40"/>
    <sheet name="Al_Ni_interface_8_40.results" sheetId="41" r:id="rId41"/>
    <sheet name="Al_Ni_interface_8_41.results" sheetId="42" r:id="rId42"/>
    <sheet name="Al_Ni_interface_8_42.results" sheetId="43" r:id="rId43"/>
    <sheet name="Al_Ni_interface_8_43.results" sheetId="44" r:id="rId44"/>
    <sheet name="Al_Ni_interface_8_44.results" sheetId="45" r:id="rId45"/>
    <sheet name="Al_Ni_interface_8_45.results" sheetId="46" r:id="rId46"/>
    <sheet name="Al_Ni_interface_8_46.results" sheetId="47" r:id="rId47"/>
    <sheet name="Al_Ni_interface_8_47.results" sheetId="48" r:id="rId48"/>
    <sheet name="Al_Ni_interface_8_48.results" sheetId="49" r:id="rId49"/>
    <sheet name="Al_Ni_interface_8_49.results" sheetId="50" r:id="rId50"/>
    <sheet name="Al_Ni_interface_8_50.results" sheetId="51" r:id="rId5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T8" i="1" l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7" i="1"/>
  <c r="AU6" i="1"/>
  <c r="AO68" i="51" l="1"/>
  <c r="AN68" i="51"/>
  <c r="AM68" i="51"/>
  <c r="AL68" i="51"/>
  <c r="AK68" i="51"/>
  <c r="AJ68" i="51"/>
  <c r="AI68" i="51"/>
  <c r="AH68" i="51"/>
  <c r="AG68" i="51"/>
  <c r="AF68" i="51"/>
  <c r="AE68" i="51"/>
  <c r="AD68" i="51"/>
  <c r="AC68" i="51"/>
  <c r="AB68" i="51"/>
  <c r="AN63" i="51"/>
  <c r="AL63" i="51"/>
  <c r="AJ63" i="51"/>
  <c r="AH63" i="51"/>
  <c r="AF63" i="51"/>
  <c r="AD63" i="51"/>
  <c r="AB63" i="51"/>
  <c r="AN61" i="51"/>
  <c r="AL61" i="51"/>
  <c r="AJ61" i="51"/>
  <c r="AH61" i="51"/>
  <c r="AF61" i="51"/>
  <c r="AD61" i="51"/>
  <c r="AB61" i="51"/>
  <c r="AN59" i="51"/>
  <c r="AL59" i="51"/>
  <c r="AJ59" i="51"/>
  <c r="AH59" i="51"/>
  <c r="AF59" i="51"/>
  <c r="AD59" i="51"/>
  <c r="AB59" i="51"/>
  <c r="AO57" i="51"/>
  <c r="AN57" i="51"/>
  <c r="AM57" i="51"/>
  <c r="AL57" i="51"/>
  <c r="AK57" i="51"/>
  <c r="AJ57" i="51"/>
  <c r="AI57" i="51"/>
  <c r="AH57" i="51"/>
  <c r="AG57" i="51"/>
  <c r="AF57" i="51"/>
  <c r="AE57" i="51"/>
  <c r="AD57" i="51"/>
  <c r="AC57" i="51"/>
  <c r="AB57" i="51"/>
  <c r="AO56" i="51"/>
  <c r="AN56" i="51"/>
  <c r="AM56" i="51"/>
  <c r="AL56" i="51"/>
  <c r="AK56" i="51"/>
  <c r="AJ56" i="51"/>
  <c r="AI56" i="51"/>
  <c r="AH56" i="51"/>
  <c r="AG56" i="51"/>
  <c r="AF56" i="51"/>
  <c r="AE56" i="51"/>
  <c r="AD56" i="51"/>
  <c r="AC56" i="51"/>
  <c r="AB56" i="51"/>
  <c r="AO55" i="51"/>
  <c r="AN55" i="51"/>
  <c r="AM55" i="51"/>
  <c r="AL55" i="51"/>
  <c r="AK55" i="51"/>
  <c r="AJ55" i="51"/>
  <c r="AI55" i="51"/>
  <c r="AH55" i="51"/>
  <c r="AG55" i="51"/>
  <c r="AF55" i="51"/>
  <c r="AE55" i="51"/>
  <c r="AD55" i="51"/>
  <c r="AC55" i="51"/>
  <c r="AB55" i="51"/>
  <c r="AO67" i="50"/>
  <c r="AN67" i="50"/>
  <c r="AM67" i="50"/>
  <c r="AL67" i="50"/>
  <c r="AK67" i="50"/>
  <c r="AJ67" i="50"/>
  <c r="AI67" i="50"/>
  <c r="AH67" i="50"/>
  <c r="AG67" i="50"/>
  <c r="AF67" i="50"/>
  <c r="AE67" i="50"/>
  <c r="AD67" i="50"/>
  <c r="AC67" i="50"/>
  <c r="AB67" i="50"/>
  <c r="AN63" i="50"/>
  <c r="AL63" i="50"/>
  <c r="AJ63" i="50"/>
  <c r="AH63" i="50"/>
  <c r="AF63" i="50"/>
  <c r="AD63" i="50"/>
  <c r="AB63" i="50"/>
  <c r="AN60" i="50"/>
  <c r="AL60" i="50"/>
  <c r="AJ60" i="50"/>
  <c r="AH60" i="50"/>
  <c r="AF60" i="50"/>
  <c r="AD60" i="50"/>
  <c r="AB60" i="50"/>
  <c r="AN58" i="50"/>
  <c r="AL58" i="50"/>
  <c r="AJ58" i="50"/>
  <c r="AH58" i="50"/>
  <c r="AF58" i="50"/>
  <c r="AD58" i="50"/>
  <c r="AB58" i="50"/>
  <c r="AO56" i="50"/>
  <c r="AN56" i="50"/>
  <c r="AM56" i="50"/>
  <c r="AL56" i="50"/>
  <c r="AK56" i="50"/>
  <c r="AJ56" i="50"/>
  <c r="AI56" i="50"/>
  <c r="AH56" i="50"/>
  <c r="AG56" i="50"/>
  <c r="AF56" i="50"/>
  <c r="AE56" i="50"/>
  <c r="AD56" i="50"/>
  <c r="AC56" i="50"/>
  <c r="AB56" i="50"/>
  <c r="AO55" i="50"/>
  <c r="AN55" i="50"/>
  <c r="AM55" i="50"/>
  <c r="AL55" i="50"/>
  <c r="AK55" i="50"/>
  <c r="AJ55" i="50"/>
  <c r="AI55" i="50"/>
  <c r="AH55" i="50"/>
  <c r="AG55" i="50"/>
  <c r="AF55" i="50"/>
  <c r="AE55" i="50"/>
  <c r="AD55" i="50"/>
  <c r="AC55" i="50"/>
  <c r="AB55" i="50"/>
  <c r="AO54" i="50"/>
  <c r="AN54" i="50"/>
  <c r="AM54" i="50"/>
  <c r="AL54" i="50"/>
  <c r="AK54" i="50"/>
  <c r="AJ54" i="50"/>
  <c r="AI54" i="50"/>
  <c r="AH54" i="50"/>
  <c r="AG54" i="50"/>
  <c r="AF54" i="50"/>
  <c r="AE54" i="50"/>
  <c r="AD54" i="50"/>
  <c r="AC54" i="50"/>
  <c r="AB54" i="50"/>
  <c r="AN67" i="49"/>
  <c r="AL67" i="49"/>
  <c r="AJ67" i="49"/>
  <c r="AH67" i="49"/>
  <c r="AF67" i="49"/>
  <c r="AD67" i="49"/>
  <c r="AB67" i="49"/>
  <c r="AN66" i="49"/>
  <c r="AL66" i="49"/>
  <c r="AJ66" i="49"/>
  <c r="AH66" i="49"/>
  <c r="AF66" i="49"/>
  <c r="AD66" i="49"/>
  <c r="AB66" i="49"/>
  <c r="AN63" i="49"/>
  <c r="AL63" i="49"/>
  <c r="AJ63" i="49"/>
  <c r="AH63" i="49"/>
  <c r="AF63" i="49"/>
  <c r="AD63" i="49"/>
  <c r="AB63" i="49"/>
  <c r="AN59" i="49"/>
  <c r="AL59" i="49"/>
  <c r="AJ59" i="49"/>
  <c r="AH59" i="49"/>
  <c r="AF59" i="49"/>
  <c r="AD59" i="49"/>
  <c r="AB59" i="49"/>
  <c r="AN57" i="49"/>
  <c r="AL57" i="49"/>
  <c r="AJ57" i="49"/>
  <c r="AH57" i="49"/>
  <c r="AF57" i="49"/>
  <c r="AD57" i="49"/>
  <c r="AB57" i="49"/>
  <c r="AN56" i="49"/>
  <c r="AL56" i="49"/>
  <c r="AJ56" i="49"/>
  <c r="AH56" i="49"/>
  <c r="AF56" i="49"/>
  <c r="AD56" i="49"/>
  <c r="AB56" i="49"/>
  <c r="AO55" i="49"/>
  <c r="AN55" i="49"/>
  <c r="AM55" i="49"/>
  <c r="AL55" i="49"/>
  <c r="AK55" i="49"/>
  <c r="AJ55" i="49"/>
  <c r="AI55" i="49"/>
  <c r="AH55" i="49"/>
  <c r="AG55" i="49"/>
  <c r="AF55" i="49"/>
  <c r="AE55" i="49"/>
  <c r="AD55" i="49"/>
  <c r="AC55" i="49"/>
  <c r="AB55" i="49"/>
  <c r="AO54" i="49"/>
  <c r="AN54" i="49"/>
  <c r="AM54" i="49"/>
  <c r="AL54" i="49"/>
  <c r="AK54" i="49"/>
  <c r="AJ54" i="49"/>
  <c r="AI54" i="49"/>
  <c r="AH54" i="49"/>
  <c r="AG54" i="49"/>
  <c r="AF54" i="49"/>
  <c r="AE54" i="49"/>
  <c r="AD54" i="49"/>
  <c r="AC54" i="49"/>
  <c r="AB54" i="49"/>
  <c r="AO53" i="49"/>
  <c r="AN53" i="49"/>
  <c r="AM53" i="49"/>
  <c r="AL53" i="49"/>
  <c r="AK53" i="49"/>
  <c r="AJ53" i="49"/>
  <c r="AI53" i="49"/>
  <c r="AH53" i="49"/>
  <c r="AG53" i="49"/>
  <c r="AF53" i="49"/>
  <c r="AE53" i="49"/>
  <c r="AD53" i="49"/>
  <c r="AC53" i="49"/>
  <c r="AB53" i="49"/>
  <c r="AN67" i="48"/>
  <c r="AL67" i="48"/>
  <c r="AJ67" i="48"/>
  <c r="AH67" i="48"/>
  <c r="AF67" i="48"/>
  <c r="AD67" i="48"/>
  <c r="AB67" i="48"/>
  <c r="AN66" i="48"/>
  <c r="AL66" i="48"/>
  <c r="AJ66" i="48"/>
  <c r="AH66" i="48"/>
  <c r="AF66" i="48"/>
  <c r="AD66" i="48"/>
  <c r="AB66" i="48"/>
  <c r="AN63" i="48"/>
  <c r="AL63" i="48"/>
  <c r="AJ63" i="48"/>
  <c r="AH63" i="48"/>
  <c r="AF63" i="48"/>
  <c r="AD63" i="48"/>
  <c r="AB63" i="48"/>
  <c r="AN58" i="48"/>
  <c r="AL58" i="48"/>
  <c r="AJ58" i="48"/>
  <c r="AH58" i="48"/>
  <c r="AF58" i="48"/>
  <c r="AD58" i="48"/>
  <c r="AB58" i="48"/>
  <c r="AN57" i="48"/>
  <c r="AL57" i="48"/>
  <c r="AJ57" i="48"/>
  <c r="AH57" i="48"/>
  <c r="AF57" i="48"/>
  <c r="AD57" i="48"/>
  <c r="AB57" i="48"/>
  <c r="AN56" i="48"/>
  <c r="AL56" i="48"/>
  <c r="AJ56" i="48"/>
  <c r="AH56" i="48"/>
  <c r="AF56" i="48"/>
  <c r="AD56" i="48"/>
  <c r="AB56" i="48"/>
  <c r="AO54" i="48"/>
  <c r="AN54" i="48"/>
  <c r="AM54" i="48"/>
  <c r="AL54" i="48"/>
  <c r="AK54" i="48"/>
  <c r="AJ54" i="48"/>
  <c r="AI54" i="48"/>
  <c r="AH54" i="48"/>
  <c r="AG54" i="48"/>
  <c r="AF54" i="48"/>
  <c r="AE54" i="48"/>
  <c r="AD54" i="48"/>
  <c r="AC54" i="48"/>
  <c r="AB54" i="48"/>
  <c r="AO53" i="48"/>
  <c r="AN53" i="48"/>
  <c r="AM53" i="48"/>
  <c r="AL53" i="48"/>
  <c r="AK53" i="48"/>
  <c r="AJ53" i="48"/>
  <c r="AI53" i="48"/>
  <c r="AH53" i="48"/>
  <c r="AG53" i="48"/>
  <c r="AF53" i="48"/>
  <c r="AE53" i="48"/>
  <c r="AD53" i="48"/>
  <c r="AC53" i="48"/>
  <c r="AB53" i="48"/>
  <c r="AO52" i="48"/>
  <c r="AN52" i="48"/>
  <c r="AM52" i="48"/>
  <c r="AL52" i="48"/>
  <c r="AK52" i="48"/>
  <c r="AJ52" i="48"/>
  <c r="AI52" i="48"/>
  <c r="AH52" i="48"/>
  <c r="AG52" i="48"/>
  <c r="AF52" i="48"/>
  <c r="AE52" i="48"/>
  <c r="AD52" i="48"/>
  <c r="AC52" i="48"/>
  <c r="AB52" i="48"/>
  <c r="AN67" i="47"/>
  <c r="AL67" i="47"/>
  <c r="AJ67" i="47"/>
  <c r="AH67" i="47"/>
  <c r="AF67" i="47"/>
  <c r="AD67" i="47"/>
  <c r="AB67" i="47"/>
  <c r="AN65" i="47"/>
  <c r="AL65" i="47"/>
  <c r="AJ65" i="47"/>
  <c r="AH65" i="47"/>
  <c r="AF65" i="47"/>
  <c r="AD65" i="47"/>
  <c r="AB65" i="47"/>
  <c r="AN63" i="47"/>
  <c r="AL63" i="47"/>
  <c r="AJ63" i="47"/>
  <c r="AH63" i="47"/>
  <c r="AF63" i="47"/>
  <c r="AD63" i="47"/>
  <c r="AB63" i="47"/>
  <c r="AN58" i="47"/>
  <c r="AL58" i="47"/>
  <c r="AJ58" i="47"/>
  <c r="AH58" i="47"/>
  <c r="AF58" i="47"/>
  <c r="AD58" i="47"/>
  <c r="AB58" i="47"/>
  <c r="AO56" i="47"/>
  <c r="AN56" i="47"/>
  <c r="AM56" i="47"/>
  <c r="AL56" i="47"/>
  <c r="AK56" i="47"/>
  <c r="AJ56" i="47"/>
  <c r="AI56" i="47"/>
  <c r="AH56" i="47"/>
  <c r="AG56" i="47"/>
  <c r="AF56" i="47"/>
  <c r="AE56" i="47"/>
  <c r="AD56" i="47"/>
  <c r="AC56" i="47"/>
  <c r="AB56" i="47"/>
  <c r="AO53" i="47"/>
  <c r="AN53" i="47"/>
  <c r="AM53" i="47"/>
  <c r="AL53" i="47"/>
  <c r="AK53" i="47"/>
  <c r="AJ53" i="47"/>
  <c r="AI53" i="47"/>
  <c r="AH53" i="47"/>
  <c r="AG53" i="47"/>
  <c r="AF53" i="47"/>
  <c r="AE53" i="47"/>
  <c r="AD53" i="47"/>
  <c r="AC53" i="47"/>
  <c r="AB53" i="47"/>
  <c r="AO52" i="47"/>
  <c r="AN52" i="47"/>
  <c r="AM52" i="47"/>
  <c r="AL52" i="47"/>
  <c r="AK52" i="47"/>
  <c r="AJ52" i="47"/>
  <c r="AI52" i="47"/>
  <c r="AH52" i="47"/>
  <c r="AG52" i="47"/>
  <c r="AF52" i="47"/>
  <c r="AE52" i="47"/>
  <c r="AD52" i="47"/>
  <c r="AC52" i="47"/>
  <c r="AB52" i="47"/>
  <c r="AO51" i="47"/>
  <c r="AN51" i="47"/>
  <c r="AM51" i="47"/>
  <c r="AL51" i="47"/>
  <c r="AK51" i="47"/>
  <c r="AJ51" i="47"/>
  <c r="AI51" i="47"/>
  <c r="AH51" i="47"/>
  <c r="AG51" i="47"/>
  <c r="AF51" i="47"/>
  <c r="AE51" i="47"/>
  <c r="AD51" i="47"/>
  <c r="AC51" i="47"/>
  <c r="AB51" i="47"/>
  <c r="AN66" i="46"/>
  <c r="AL66" i="46"/>
  <c r="AJ66" i="46"/>
  <c r="AH66" i="46"/>
  <c r="AF66" i="46"/>
  <c r="AD66" i="46"/>
  <c r="AB66" i="46"/>
  <c r="AN65" i="46"/>
  <c r="AL65" i="46"/>
  <c r="AJ65" i="46"/>
  <c r="AH65" i="46"/>
  <c r="AF65" i="46"/>
  <c r="AD65" i="46"/>
  <c r="AB65" i="46"/>
  <c r="AN62" i="46"/>
  <c r="AL62" i="46"/>
  <c r="AJ62" i="46"/>
  <c r="AH62" i="46"/>
  <c r="AF62" i="46"/>
  <c r="AD62" i="46"/>
  <c r="AB62" i="46"/>
  <c r="AN57" i="46"/>
  <c r="AL57" i="46"/>
  <c r="AJ57" i="46"/>
  <c r="AH57" i="46"/>
  <c r="AF57" i="46"/>
  <c r="AD57" i="46"/>
  <c r="AB57" i="46"/>
  <c r="AN56" i="46"/>
  <c r="AL56" i="46"/>
  <c r="AJ56" i="46"/>
  <c r="AH56" i="46"/>
  <c r="AF56" i="46"/>
  <c r="AD56" i="46"/>
  <c r="AB56" i="46"/>
  <c r="AN55" i="46"/>
  <c r="AL55" i="46"/>
  <c r="AJ55" i="46"/>
  <c r="AH55" i="46"/>
  <c r="AF55" i="46"/>
  <c r="AD55" i="46"/>
  <c r="AB55" i="46"/>
  <c r="AN53" i="46"/>
  <c r="AL53" i="46"/>
  <c r="AJ53" i="46"/>
  <c r="AH53" i="46"/>
  <c r="AF53" i="46"/>
  <c r="AD53" i="46"/>
  <c r="AB53" i="46"/>
  <c r="AO52" i="46"/>
  <c r="AN52" i="46"/>
  <c r="AM52" i="46"/>
  <c r="AL52" i="46"/>
  <c r="AK52" i="46"/>
  <c r="AJ52" i="46"/>
  <c r="AI52" i="46"/>
  <c r="AH52" i="46"/>
  <c r="AG52" i="46"/>
  <c r="AF52" i="46"/>
  <c r="AE52" i="46"/>
  <c r="AD52" i="46"/>
  <c r="AC52" i="46"/>
  <c r="AB52" i="46"/>
  <c r="AO51" i="46"/>
  <c r="AN51" i="46"/>
  <c r="AM51" i="46"/>
  <c r="AL51" i="46"/>
  <c r="AK51" i="46"/>
  <c r="AJ51" i="46"/>
  <c r="AI51" i="46"/>
  <c r="AH51" i="46"/>
  <c r="AG51" i="46"/>
  <c r="AF51" i="46"/>
  <c r="AE51" i="46"/>
  <c r="AD51" i="46"/>
  <c r="AC51" i="46"/>
  <c r="AB51" i="46"/>
  <c r="AO50" i="46"/>
  <c r="AN50" i="46"/>
  <c r="AM50" i="46"/>
  <c r="AL50" i="46"/>
  <c r="AK50" i="46"/>
  <c r="AJ50" i="46"/>
  <c r="AI50" i="46"/>
  <c r="AH50" i="46"/>
  <c r="AG50" i="46"/>
  <c r="AF50" i="46"/>
  <c r="AE50" i="46"/>
  <c r="AD50" i="46"/>
  <c r="AC50" i="46"/>
  <c r="AB50" i="46"/>
  <c r="AN66" i="45"/>
  <c r="AL66" i="45"/>
  <c r="AJ66" i="45"/>
  <c r="AH66" i="45"/>
  <c r="AF66" i="45"/>
  <c r="AD66" i="45"/>
  <c r="AB66" i="45"/>
  <c r="AN64" i="45"/>
  <c r="AL64" i="45"/>
  <c r="AJ64" i="45"/>
  <c r="AH64" i="45"/>
  <c r="AF64" i="45"/>
  <c r="AD64" i="45"/>
  <c r="AB64" i="45"/>
  <c r="AN62" i="45"/>
  <c r="AL62" i="45"/>
  <c r="AJ62" i="45"/>
  <c r="AH62" i="45"/>
  <c r="AF62" i="45"/>
  <c r="AD62" i="45"/>
  <c r="AB62" i="45"/>
  <c r="AO56" i="45"/>
  <c r="AN56" i="45"/>
  <c r="AM56" i="45"/>
  <c r="AL56" i="45"/>
  <c r="AK56" i="45"/>
  <c r="AJ56" i="45"/>
  <c r="AI56" i="45"/>
  <c r="AH56" i="45"/>
  <c r="AG56" i="45"/>
  <c r="AF56" i="45"/>
  <c r="AE56" i="45"/>
  <c r="AD56" i="45"/>
  <c r="AC56" i="45"/>
  <c r="AB56" i="45"/>
  <c r="AN55" i="45"/>
  <c r="AL55" i="45"/>
  <c r="AJ55" i="45"/>
  <c r="AH55" i="45"/>
  <c r="AF55" i="45"/>
  <c r="AD55" i="45"/>
  <c r="AB55" i="45"/>
  <c r="AN52" i="45"/>
  <c r="AL52" i="45"/>
  <c r="AJ52" i="45"/>
  <c r="AH52" i="45"/>
  <c r="AF52" i="45"/>
  <c r="AD52" i="45"/>
  <c r="AB52" i="45"/>
  <c r="AO51" i="45"/>
  <c r="AN51" i="45"/>
  <c r="AM51" i="45"/>
  <c r="AL51" i="45"/>
  <c r="AK51" i="45"/>
  <c r="AJ51" i="45"/>
  <c r="AI51" i="45"/>
  <c r="AH51" i="45"/>
  <c r="AG51" i="45"/>
  <c r="AF51" i="45"/>
  <c r="AE51" i="45"/>
  <c r="AD51" i="45"/>
  <c r="AC51" i="45"/>
  <c r="AB51" i="45"/>
  <c r="AO50" i="45"/>
  <c r="AN50" i="45"/>
  <c r="AM50" i="45"/>
  <c r="AL50" i="45"/>
  <c r="AK50" i="45"/>
  <c r="AJ50" i="45"/>
  <c r="AI50" i="45"/>
  <c r="AH50" i="45"/>
  <c r="AG50" i="45"/>
  <c r="AF50" i="45"/>
  <c r="AE50" i="45"/>
  <c r="AD50" i="45"/>
  <c r="AC50" i="45"/>
  <c r="AB50" i="45"/>
  <c r="AO49" i="45"/>
  <c r="AN49" i="45"/>
  <c r="AM49" i="45"/>
  <c r="AL49" i="45"/>
  <c r="AK49" i="45"/>
  <c r="AJ49" i="45"/>
  <c r="AI49" i="45"/>
  <c r="AH49" i="45"/>
  <c r="AG49" i="45"/>
  <c r="AF49" i="45"/>
  <c r="AE49" i="45"/>
  <c r="AD49" i="45"/>
  <c r="AC49" i="45"/>
  <c r="AB49" i="45"/>
  <c r="AN66" i="44"/>
  <c r="AL66" i="44"/>
  <c r="AJ66" i="44"/>
  <c r="AH66" i="44"/>
  <c r="AF66" i="44"/>
  <c r="AD66" i="44"/>
  <c r="AB66" i="44"/>
  <c r="AN63" i="44"/>
  <c r="AL63" i="44"/>
  <c r="AJ63" i="44"/>
  <c r="AH63" i="44"/>
  <c r="AF63" i="44"/>
  <c r="AD63" i="44"/>
  <c r="AB63" i="44"/>
  <c r="AN62" i="44"/>
  <c r="AL62" i="44"/>
  <c r="AJ62" i="44"/>
  <c r="AH62" i="44"/>
  <c r="AF62" i="44"/>
  <c r="AD62" i="44"/>
  <c r="AB62" i="44"/>
  <c r="AO56" i="44"/>
  <c r="AN56" i="44"/>
  <c r="AM56" i="44"/>
  <c r="AL56" i="44"/>
  <c r="AK56" i="44"/>
  <c r="AJ56" i="44"/>
  <c r="AI56" i="44"/>
  <c r="AH56" i="44"/>
  <c r="AG56" i="44"/>
  <c r="AF56" i="44"/>
  <c r="AE56" i="44"/>
  <c r="AD56" i="44"/>
  <c r="AC56" i="44"/>
  <c r="AB56" i="44"/>
  <c r="AN54" i="44"/>
  <c r="AL54" i="44"/>
  <c r="AJ54" i="44"/>
  <c r="AH54" i="44"/>
  <c r="AF54" i="44"/>
  <c r="AD54" i="44"/>
  <c r="AB54" i="44"/>
  <c r="AN51" i="44"/>
  <c r="AL51" i="44"/>
  <c r="AJ51" i="44"/>
  <c r="AH51" i="44"/>
  <c r="AF51" i="44"/>
  <c r="AD51" i="44"/>
  <c r="AB51" i="44"/>
  <c r="AO50" i="44"/>
  <c r="AN50" i="44"/>
  <c r="AM50" i="44"/>
  <c r="AL50" i="44"/>
  <c r="AK50" i="44"/>
  <c r="AJ50" i="44"/>
  <c r="AI50" i="44"/>
  <c r="AH50" i="44"/>
  <c r="AG50" i="44"/>
  <c r="AF50" i="44"/>
  <c r="AE50" i="44"/>
  <c r="AD50" i="44"/>
  <c r="AC50" i="44"/>
  <c r="AB50" i="44"/>
  <c r="AO49" i="44"/>
  <c r="AN49" i="44"/>
  <c r="AM49" i="44"/>
  <c r="AL49" i="44"/>
  <c r="AK49" i="44"/>
  <c r="AJ49" i="44"/>
  <c r="AI49" i="44"/>
  <c r="AH49" i="44"/>
  <c r="AG49" i="44"/>
  <c r="AF49" i="44"/>
  <c r="AE49" i="44"/>
  <c r="AD49" i="44"/>
  <c r="AC49" i="44"/>
  <c r="AB49" i="44"/>
  <c r="AO48" i="44"/>
  <c r="AN48" i="44"/>
  <c r="AM48" i="44"/>
  <c r="AL48" i="44"/>
  <c r="AK48" i="44"/>
  <c r="AJ48" i="44"/>
  <c r="AI48" i="44"/>
  <c r="AH48" i="44"/>
  <c r="AG48" i="44"/>
  <c r="AF48" i="44"/>
  <c r="AE48" i="44"/>
  <c r="AD48" i="44"/>
  <c r="AC48" i="44"/>
  <c r="AB48" i="44"/>
  <c r="AN66" i="43"/>
  <c r="AL66" i="43"/>
  <c r="AJ66" i="43"/>
  <c r="AH66" i="43"/>
  <c r="AF66" i="43"/>
  <c r="AD66" i="43"/>
  <c r="AB66" i="43"/>
  <c r="AN63" i="43"/>
  <c r="AL63" i="43"/>
  <c r="AJ63" i="43"/>
  <c r="AH63" i="43"/>
  <c r="AF63" i="43"/>
  <c r="AD63" i="43"/>
  <c r="AB63" i="43"/>
  <c r="AN62" i="43"/>
  <c r="AL62" i="43"/>
  <c r="AJ62" i="43"/>
  <c r="AH62" i="43"/>
  <c r="AF62" i="43"/>
  <c r="AD62" i="43"/>
  <c r="AB62" i="43"/>
  <c r="AN56" i="43"/>
  <c r="AL56" i="43"/>
  <c r="AJ56" i="43"/>
  <c r="AH56" i="43"/>
  <c r="AF56" i="43"/>
  <c r="AD56" i="43"/>
  <c r="AB56" i="43"/>
  <c r="AN55" i="43"/>
  <c r="AL55" i="43"/>
  <c r="AJ55" i="43"/>
  <c r="AH55" i="43"/>
  <c r="AF55" i="43"/>
  <c r="AD55" i="43"/>
  <c r="AB55" i="43"/>
  <c r="AN53" i="43"/>
  <c r="AL53" i="43"/>
  <c r="AJ53" i="43"/>
  <c r="AH53" i="43"/>
  <c r="AF53" i="43"/>
  <c r="AD53" i="43"/>
  <c r="AB53" i="43"/>
  <c r="AN50" i="43"/>
  <c r="AL50" i="43"/>
  <c r="AJ50" i="43"/>
  <c r="AH50" i="43"/>
  <c r="AF50" i="43"/>
  <c r="AD50" i="43"/>
  <c r="AB50" i="43"/>
  <c r="AO49" i="43"/>
  <c r="AN49" i="43"/>
  <c r="AM49" i="43"/>
  <c r="AL49" i="43"/>
  <c r="AK49" i="43"/>
  <c r="AJ49" i="43"/>
  <c r="AI49" i="43"/>
  <c r="AH49" i="43"/>
  <c r="AG49" i="43"/>
  <c r="AF49" i="43"/>
  <c r="AE49" i="43"/>
  <c r="AD49" i="43"/>
  <c r="AC49" i="43"/>
  <c r="AB49" i="43"/>
  <c r="AO48" i="43"/>
  <c r="AN48" i="43"/>
  <c r="AM48" i="43"/>
  <c r="AL48" i="43"/>
  <c r="AK48" i="43"/>
  <c r="AJ48" i="43"/>
  <c r="AI48" i="43"/>
  <c r="AH48" i="43"/>
  <c r="AG48" i="43"/>
  <c r="AF48" i="43"/>
  <c r="AE48" i="43"/>
  <c r="AD48" i="43"/>
  <c r="AC48" i="43"/>
  <c r="AB48" i="43"/>
  <c r="AO47" i="43"/>
  <c r="AN47" i="43"/>
  <c r="AM47" i="43"/>
  <c r="AL47" i="43"/>
  <c r="AK47" i="43"/>
  <c r="AJ47" i="43"/>
  <c r="AI47" i="43"/>
  <c r="AH47" i="43"/>
  <c r="AG47" i="43"/>
  <c r="AF47" i="43"/>
  <c r="AE47" i="43"/>
  <c r="AD47" i="43"/>
  <c r="AC47" i="43"/>
  <c r="AB47" i="43"/>
  <c r="AN65" i="42"/>
  <c r="AL65" i="42"/>
  <c r="AJ65" i="42"/>
  <c r="AH65" i="42"/>
  <c r="AF65" i="42"/>
  <c r="AD65" i="42"/>
  <c r="AB65" i="42"/>
  <c r="AO62" i="42"/>
  <c r="AN62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N56" i="42"/>
  <c r="AL56" i="42"/>
  <c r="AJ56" i="42"/>
  <c r="AH56" i="42"/>
  <c r="AF56" i="42"/>
  <c r="AD56" i="42"/>
  <c r="AB56" i="42"/>
  <c r="AN54" i="42"/>
  <c r="AL54" i="42"/>
  <c r="AJ54" i="42"/>
  <c r="AH54" i="42"/>
  <c r="AF54" i="42"/>
  <c r="AD54" i="42"/>
  <c r="AB54" i="42"/>
  <c r="AN52" i="42"/>
  <c r="AL52" i="42"/>
  <c r="AJ52" i="42"/>
  <c r="AH52" i="42"/>
  <c r="AF52" i="42"/>
  <c r="AD52" i="42"/>
  <c r="AB52" i="42"/>
  <c r="AN49" i="42"/>
  <c r="AL49" i="42"/>
  <c r="AJ49" i="42"/>
  <c r="AH49" i="42"/>
  <c r="AF49" i="42"/>
  <c r="AD49" i="42"/>
  <c r="AB49" i="42"/>
  <c r="AO48" i="42"/>
  <c r="AN48" i="42"/>
  <c r="AM48" i="42"/>
  <c r="AL48" i="42"/>
  <c r="AK48" i="42"/>
  <c r="AJ48" i="42"/>
  <c r="AI48" i="42"/>
  <c r="AH48" i="42"/>
  <c r="AG48" i="42"/>
  <c r="AF48" i="42"/>
  <c r="AE48" i="42"/>
  <c r="AD48" i="42"/>
  <c r="AC48" i="42"/>
  <c r="AB48" i="42"/>
  <c r="AO47" i="42"/>
  <c r="AN47" i="42"/>
  <c r="AM47" i="42"/>
  <c r="AL47" i="42"/>
  <c r="AK47" i="42"/>
  <c r="AJ47" i="42"/>
  <c r="AI47" i="42"/>
  <c r="AH47" i="42"/>
  <c r="AG47" i="42"/>
  <c r="AF47" i="42"/>
  <c r="AE47" i="42"/>
  <c r="AD47" i="42"/>
  <c r="AC47" i="42"/>
  <c r="AB47" i="42"/>
  <c r="AO46" i="42"/>
  <c r="AN46" i="42"/>
  <c r="AM46" i="42"/>
  <c r="AL46" i="42"/>
  <c r="AK46" i="42"/>
  <c r="AJ46" i="42"/>
  <c r="AI46" i="42"/>
  <c r="AH46" i="42"/>
  <c r="AG46" i="42"/>
  <c r="AF46" i="42"/>
  <c r="AE46" i="42"/>
  <c r="AD46" i="42"/>
  <c r="AC46" i="42"/>
  <c r="AB46" i="42"/>
  <c r="AN65" i="41"/>
  <c r="AL65" i="41"/>
  <c r="AJ65" i="41"/>
  <c r="AH65" i="41"/>
  <c r="AF65" i="41"/>
  <c r="AD65" i="41"/>
  <c r="AB65" i="41"/>
  <c r="AO61" i="41"/>
  <c r="AN61" i="41"/>
  <c r="AM61" i="41"/>
  <c r="AL61" i="41"/>
  <c r="AK61" i="41"/>
  <c r="AJ61" i="41"/>
  <c r="AI61" i="41"/>
  <c r="AH61" i="41"/>
  <c r="AG61" i="41"/>
  <c r="AF61" i="41"/>
  <c r="AE61" i="41"/>
  <c r="AD61" i="41"/>
  <c r="AC61" i="41"/>
  <c r="AB61" i="41"/>
  <c r="AN55" i="41"/>
  <c r="AL55" i="41"/>
  <c r="AJ55" i="41"/>
  <c r="AH55" i="41"/>
  <c r="AF55" i="41"/>
  <c r="AD55" i="41"/>
  <c r="AB55" i="41"/>
  <c r="AN54" i="41"/>
  <c r="AL54" i="41"/>
  <c r="AJ54" i="41"/>
  <c r="AH54" i="41"/>
  <c r="AF54" i="41"/>
  <c r="AD54" i="41"/>
  <c r="AB54" i="41"/>
  <c r="AN51" i="41"/>
  <c r="AL51" i="41"/>
  <c r="AJ51" i="41"/>
  <c r="AH51" i="41"/>
  <c r="AF51" i="41"/>
  <c r="AD51" i="41"/>
  <c r="AB51" i="41"/>
  <c r="AN48" i="41"/>
  <c r="AL48" i="41"/>
  <c r="AJ48" i="41"/>
  <c r="AH48" i="41"/>
  <c r="AF48" i="41"/>
  <c r="AD48" i="41"/>
  <c r="AB48" i="41"/>
  <c r="AO47" i="41"/>
  <c r="AN47" i="41"/>
  <c r="AM47" i="41"/>
  <c r="AL47" i="41"/>
  <c r="AK47" i="41"/>
  <c r="AJ47" i="41"/>
  <c r="AI47" i="41"/>
  <c r="AH47" i="41"/>
  <c r="AG47" i="41"/>
  <c r="AF47" i="41"/>
  <c r="AE47" i="41"/>
  <c r="AD47" i="41"/>
  <c r="AC47" i="41"/>
  <c r="AB47" i="41"/>
  <c r="AO46" i="41"/>
  <c r="AN46" i="41"/>
  <c r="AM46" i="41"/>
  <c r="AL46" i="41"/>
  <c r="AK46" i="41"/>
  <c r="AJ46" i="41"/>
  <c r="AI46" i="41"/>
  <c r="AH46" i="41"/>
  <c r="AG46" i="41"/>
  <c r="AF46" i="41"/>
  <c r="AE46" i="41"/>
  <c r="AD46" i="41"/>
  <c r="AC46" i="41"/>
  <c r="AB46" i="41"/>
  <c r="AO45" i="41"/>
  <c r="AN45" i="41"/>
  <c r="AM45" i="41"/>
  <c r="AL45" i="41"/>
  <c r="AK45" i="41"/>
  <c r="AJ45" i="41"/>
  <c r="AI45" i="41"/>
  <c r="AH45" i="41"/>
  <c r="AG45" i="41"/>
  <c r="AF45" i="41"/>
  <c r="AE45" i="41"/>
  <c r="AD45" i="41"/>
  <c r="AC45" i="41"/>
  <c r="AB45" i="41"/>
  <c r="AN65" i="40"/>
  <c r="AL65" i="40"/>
  <c r="AJ65" i="40"/>
  <c r="AH65" i="40"/>
  <c r="AF65" i="40"/>
  <c r="AD65" i="40"/>
  <c r="AB65" i="40"/>
  <c r="AN61" i="40"/>
  <c r="AL61" i="40"/>
  <c r="AJ61" i="40"/>
  <c r="AH61" i="40"/>
  <c r="AF61" i="40"/>
  <c r="AD61" i="40"/>
  <c r="AB61" i="40"/>
  <c r="AN60" i="40"/>
  <c r="AL60" i="40"/>
  <c r="AJ60" i="40"/>
  <c r="AH60" i="40"/>
  <c r="AF60" i="40"/>
  <c r="AD60" i="40"/>
  <c r="AB60" i="40"/>
  <c r="AN55" i="40"/>
  <c r="AL55" i="40"/>
  <c r="AJ55" i="40"/>
  <c r="AH55" i="40"/>
  <c r="AF55" i="40"/>
  <c r="AD55" i="40"/>
  <c r="AB55" i="40"/>
  <c r="AN53" i="40"/>
  <c r="AL53" i="40"/>
  <c r="AJ53" i="40"/>
  <c r="AH53" i="40"/>
  <c r="AF53" i="40"/>
  <c r="AD53" i="40"/>
  <c r="AB53" i="40"/>
  <c r="AN50" i="40"/>
  <c r="AL50" i="40"/>
  <c r="AJ50" i="40"/>
  <c r="AH50" i="40"/>
  <c r="AF50" i="40"/>
  <c r="AD50" i="40"/>
  <c r="AB50" i="40"/>
  <c r="AN48" i="40"/>
  <c r="AL48" i="40"/>
  <c r="AJ48" i="40"/>
  <c r="AH48" i="40"/>
  <c r="AF48" i="40"/>
  <c r="AD48" i="40"/>
  <c r="AB48" i="40"/>
  <c r="AO46" i="40"/>
  <c r="AN46" i="40"/>
  <c r="AM46" i="40"/>
  <c r="AL46" i="40"/>
  <c r="AK46" i="40"/>
  <c r="AJ46" i="40"/>
  <c r="AI46" i="40"/>
  <c r="AH46" i="40"/>
  <c r="AG46" i="40"/>
  <c r="AF46" i="40"/>
  <c r="AE46" i="40"/>
  <c r="AD46" i="40"/>
  <c r="AC46" i="40"/>
  <c r="AB46" i="40"/>
  <c r="AO45" i="40"/>
  <c r="AN45" i="40"/>
  <c r="AM45" i="40"/>
  <c r="AL45" i="40"/>
  <c r="AK45" i="40"/>
  <c r="AJ45" i="40"/>
  <c r="AI45" i="40"/>
  <c r="AH45" i="40"/>
  <c r="AG45" i="40"/>
  <c r="AF45" i="40"/>
  <c r="AE45" i="40"/>
  <c r="AD45" i="40"/>
  <c r="AC45" i="40"/>
  <c r="AB45" i="40"/>
  <c r="AO44" i="40"/>
  <c r="AN44" i="40"/>
  <c r="AM44" i="40"/>
  <c r="AL44" i="40"/>
  <c r="AK44" i="40"/>
  <c r="AJ44" i="40"/>
  <c r="AI44" i="40"/>
  <c r="AH44" i="40"/>
  <c r="AG44" i="40"/>
  <c r="AF44" i="40"/>
  <c r="AE44" i="40"/>
  <c r="AD44" i="40"/>
  <c r="AC44" i="40"/>
  <c r="AB44" i="40"/>
  <c r="AN64" i="39"/>
  <c r="AL64" i="39"/>
  <c r="AJ64" i="39"/>
  <c r="AH64" i="39"/>
  <c r="AF64" i="39"/>
  <c r="AD64" i="39"/>
  <c r="AB64" i="39"/>
  <c r="AN61" i="39"/>
  <c r="AL61" i="39"/>
  <c r="AJ61" i="39"/>
  <c r="AH61" i="39"/>
  <c r="AF61" i="39"/>
  <c r="AD61" i="39"/>
  <c r="AB61" i="39"/>
  <c r="AN60" i="39"/>
  <c r="AL60" i="39"/>
  <c r="AJ60" i="39"/>
  <c r="AH60" i="39"/>
  <c r="AF60" i="39"/>
  <c r="AD60" i="39"/>
  <c r="AB60" i="39"/>
  <c r="AN55" i="39"/>
  <c r="AL55" i="39"/>
  <c r="AJ55" i="39"/>
  <c r="AH55" i="39"/>
  <c r="AF55" i="39"/>
  <c r="AD55" i="39"/>
  <c r="AB55" i="39"/>
  <c r="AN52" i="39"/>
  <c r="AL52" i="39"/>
  <c r="AJ52" i="39"/>
  <c r="AH52" i="39"/>
  <c r="AF52" i="39"/>
  <c r="AD52" i="39"/>
  <c r="AB52" i="39"/>
  <c r="AN50" i="39"/>
  <c r="AL50" i="39"/>
  <c r="AJ50" i="39"/>
  <c r="AH50" i="39"/>
  <c r="AF50" i="39"/>
  <c r="AD50" i="39"/>
  <c r="AB50" i="39"/>
  <c r="AN47" i="39"/>
  <c r="AL47" i="39"/>
  <c r="AJ47" i="39"/>
  <c r="AH47" i="39"/>
  <c r="AF47" i="39"/>
  <c r="AD47" i="39"/>
  <c r="AB47" i="39"/>
  <c r="AO45" i="39"/>
  <c r="AN45" i="39"/>
  <c r="AM45" i="39"/>
  <c r="AL45" i="39"/>
  <c r="AK45" i="39"/>
  <c r="AJ45" i="39"/>
  <c r="AI45" i="39"/>
  <c r="AH45" i="39"/>
  <c r="AG45" i="39"/>
  <c r="AF45" i="39"/>
  <c r="AE45" i="39"/>
  <c r="AD45" i="39"/>
  <c r="AC45" i="39"/>
  <c r="AB45" i="39"/>
  <c r="AO44" i="39"/>
  <c r="AN44" i="39"/>
  <c r="AM44" i="39"/>
  <c r="AL44" i="39"/>
  <c r="AK44" i="39"/>
  <c r="AJ44" i="39"/>
  <c r="AI44" i="39"/>
  <c r="AH44" i="39"/>
  <c r="AG44" i="39"/>
  <c r="AF44" i="39"/>
  <c r="AE44" i="39"/>
  <c r="AD44" i="39"/>
  <c r="AC44" i="39"/>
  <c r="AB44" i="39"/>
  <c r="AO43" i="39"/>
  <c r="AN43" i="39"/>
  <c r="AM43" i="39"/>
  <c r="AL43" i="39"/>
  <c r="AK43" i="39"/>
  <c r="AJ43" i="39"/>
  <c r="AI43" i="39"/>
  <c r="AH43" i="39"/>
  <c r="AG43" i="39"/>
  <c r="AF43" i="39"/>
  <c r="AE43" i="39"/>
  <c r="AD43" i="39"/>
  <c r="AC43" i="39"/>
  <c r="AB43" i="39"/>
  <c r="AN64" i="38"/>
  <c r="AL64" i="38"/>
  <c r="AJ64" i="38"/>
  <c r="AH64" i="38"/>
  <c r="AF64" i="38"/>
  <c r="AD64" i="38"/>
  <c r="AB64" i="38"/>
  <c r="AN61" i="38"/>
  <c r="AL61" i="38"/>
  <c r="AJ61" i="38"/>
  <c r="AH61" i="38"/>
  <c r="AF61" i="38"/>
  <c r="AD61" i="38"/>
  <c r="AB61" i="38"/>
  <c r="AN59" i="38"/>
  <c r="AL59" i="38"/>
  <c r="AJ59" i="38"/>
  <c r="AH59" i="38"/>
  <c r="AF59" i="38"/>
  <c r="AD59" i="38"/>
  <c r="AB59" i="38"/>
  <c r="AN55" i="38"/>
  <c r="AL55" i="38"/>
  <c r="AJ55" i="38"/>
  <c r="AH55" i="38"/>
  <c r="AF55" i="38"/>
  <c r="AD55" i="38"/>
  <c r="AB55" i="38"/>
  <c r="AN52" i="38"/>
  <c r="AL52" i="38"/>
  <c r="AJ52" i="38"/>
  <c r="AH52" i="38"/>
  <c r="AF52" i="38"/>
  <c r="AD52" i="38"/>
  <c r="AB52" i="38"/>
  <c r="AN49" i="38"/>
  <c r="AL49" i="38"/>
  <c r="AJ49" i="38"/>
  <c r="AH49" i="38"/>
  <c r="AF49" i="38"/>
  <c r="AD49" i="38"/>
  <c r="AB49" i="38"/>
  <c r="AN46" i="38"/>
  <c r="AL46" i="38"/>
  <c r="AJ46" i="38"/>
  <c r="AH46" i="38"/>
  <c r="AF46" i="38"/>
  <c r="AD46" i="38"/>
  <c r="AB46" i="38"/>
  <c r="AO44" i="38"/>
  <c r="AN44" i="38"/>
  <c r="AM44" i="38"/>
  <c r="AL44" i="38"/>
  <c r="AK44" i="38"/>
  <c r="AJ44" i="38"/>
  <c r="AI44" i="38"/>
  <c r="AH44" i="38"/>
  <c r="AG44" i="38"/>
  <c r="AF44" i="38"/>
  <c r="AE44" i="38"/>
  <c r="AD44" i="38"/>
  <c r="AC44" i="38"/>
  <c r="AB44" i="38"/>
  <c r="AO43" i="38"/>
  <c r="AN43" i="38"/>
  <c r="AM43" i="38"/>
  <c r="AL43" i="38"/>
  <c r="AK43" i="38"/>
  <c r="AJ43" i="38"/>
  <c r="AI43" i="38"/>
  <c r="AH43" i="38"/>
  <c r="AG43" i="38"/>
  <c r="AF43" i="38"/>
  <c r="AE43" i="38"/>
  <c r="AD43" i="38"/>
  <c r="AC43" i="38"/>
  <c r="AB43" i="38"/>
  <c r="AO42" i="38"/>
  <c r="AN42" i="38"/>
  <c r="AM42" i="38"/>
  <c r="AL42" i="38"/>
  <c r="AK42" i="38"/>
  <c r="AJ42" i="38"/>
  <c r="AI42" i="38"/>
  <c r="AH42" i="38"/>
  <c r="AG42" i="38"/>
  <c r="AF42" i="38"/>
  <c r="AE42" i="38"/>
  <c r="AD42" i="38"/>
  <c r="AC42" i="38"/>
  <c r="AB42" i="38"/>
  <c r="AN64" i="37"/>
  <c r="AL64" i="37"/>
  <c r="AJ64" i="37"/>
  <c r="AH64" i="37"/>
  <c r="AF64" i="37"/>
  <c r="AD64" i="37"/>
  <c r="AB64" i="37"/>
  <c r="AN61" i="37"/>
  <c r="AL61" i="37"/>
  <c r="AJ61" i="37"/>
  <c r="AH61" i="37"/>
  <c r="AF61" i="37"/>
  <c r="AD61" i="37"/>
  <c r="AB61" i="37"/>
  <c r="AN59" i="37"/>
  <c r="AL59" i="37"/>
  <c r="AJ59" i="37"/>
  <c r="AH59" i="37"/>
  <c r="AF59" i="37"/>
  <c r="AD59" i="37"/>
  <c r="AB59" i="37"/>
  <c r="AN55" i="37"/>
  <c r="AL55" i="37"/>
  <c r="AJ55" i="37"/>
  <c r="AH55" i="37"/>
  <c r="AF55" i="37"/>
  <c r="AD55" i="37"/>
  <c r="AB55" i="37"/>
  <c r="AN51" i="37"/>
  <c r="AL51" i="37"/>
  <c r="AJ51" i="37"/>
  <c r="AH51" i="37"/>
  <c r="AF51" i="37"/>
  <c r="AD51" i="37"/>
  <c r="AB51" i="37"/>
  <c r="AN48" i="37"/>
  <c r="AL48" i="37"/>
  <c r="AJ48" i="37"/>
  <c r="AH48" i="37"/>
  <c r="AF48" i="37"/>
  <c r="AD48" i="37"/>
  <c r="AB48" i="37"/>
  <c r="AN45" i="37"/>
  <c r="AL45" i="37"/>
  <c r="AJ45" i="37"/>
  <c r="AH45" i="37"/>
  <c r="AF45" i="37"/>
  <c r="AD45" i="37"/>
  <c r="AB45" i="37"/>
  <c r="AO43" i="37"/>
  <c r="AN43" i="37"/>
  <c r="AM43" i="37"/>
  <c r="AL43" i="37"/>
  <c r="AK43" i="37"/>
  <c r="AJ43" i="37"/>
  <c r="AI43" i="37"/>
  <c r="AH43" i="37"/>
  <c r="AG43" i="37"/>
  <c r="AF43" i="37"/>
  <c r="AE43" i="37"/>
  <c r="AD43" i="37"/>
  <c r="AC43" i="37"/>
  <c r="AB43" i="37"/>
  <c r="AO42" i="37"/>
  <c r="AN42" i="37"/>
  <c r="AM42" i="37"/>
  <c r="AL42" i="37"/>
  <c r="AK42" i="37"/>
  <c r="AJ42" i="37"/>
  <c r="AI42" i="37"/>
  <c r="AH42" i="37"/>
  <c r="AG42" i="37"/>
  <c r="AF42" i="37"/>
  <c r="AE42" i="37"/>
  <c r="AD42" i="37"/>
  <c r="AC42" i="37"/>
  <c r="AB42" i="37"/>
  <c r="AO41" i="37"/>
  <c r="AN41" i="37"/>
  <c r="AM41" i="37"/>
  <c r="AL41" i="37"/>
  <c r="AK41" i="37"/>
  <c r="AJ41" i="37"/>
  <c r="AI41" i="37"/>
  <c r="AH41" i="37"/>
  <c r="AG41" i="37"/>
  <c r="AF41" i="37"/>
  <c r="AE41" i="37"/>
  <c r="AD41" i="37"/>
  <c r="AC41" i="37"/>
  <c r="AB41" i="37"/>
  <c r="AN64" i="36"/>
  <c r="AL64" i="36"/>
  <c r="AJ64" i="36"/>
  <c r="AH64" i="36"/>
  <c r="AF64" i="36"/>
  <c r="AD64" i="36"/>
  <c r="AB64" i="36"/>
  <c r="AN61" i="36"/>
  <c r="AL61" i="36"/>
  <c r="AJ61" i="36"/>
  <c r="AH61" i="36"/>
  <c r="AF61" i="36"/>
  <c r="AD61" i="36"/>
  <c r="AB61" i="36"/>
  <c r="AN58" i="36"/>
  <c r="AL58" i="36"/>
  <c r="AJ58" i="36"/>
  <c r="AH58" i="36"/>
  <c r="AF58" i="36"/>
  <c r="AD58" i="36"/>
  <c r="AB58" i="36"/>
  <c r="AN55" i="36"/>
  <c r="AL55" i="36"/>
  <c r="AJ55" i="36"/>
  <c r="AH55" i="36"/>
  <c r="AF55" i="36"/>
  <c r="AD55" i="36"/>
  <c r="AB55" i="36"/>
  <c r="AN50" i="36"/>
  <c r="AL50" i="36"/>
  <c r="AJ50" i="36"/>
  <c r="AH50" i="36"/>
  <c r="AF50" i="36"/>
  <c r="AD50" i="36"/>
  <c r="AB50" i="36"/>
  <c r="AN48" i="36"/>
  <c r="AL48" i="36"/>
  <c r="AJ48" i="36"/>
  <c r="AH48" i="36"/>
  <c r="AF48" i="36"/>
  <c r="AD48" i="36"/>
  <c r="AB48" i="36"/>
  <c r="AN44" i="36"/>
  <c r="AL44" i="36"/>
  <c r="AJ44" i="36"/>
  <c r="AH44" i="36"/>
  <c r="AF44" i="36"/>
  <c r="AD44" i="36"/>
  <c r="AB44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N63" i="35"/>
  <c r="AL63" i="35"/>
  <c r="AJ63" i="35"/>
  <c r="AH63" i="35"/>
  <c r="AF63" i="35"/>
  <c r="AD63" i="35"/>
  <c r="AB63" i="35"/>
  <c r="AN60" i="35"/>
  <c r="AL60" i="35"/>
  <c r="AJ60" i="35"/>
  <c r="AH60" i="35"/>
  <c r="AF60" i="35"/>
  <c r="AD60" i="35"/>
  <c r="AB60" i="35"/>
  <c r="AN57" i="35"/>
  <c r="AL57" i="35"/>
  <c r="AJ57" i="35"/>
  <c r="AH57" i="35"/>
  <c r="AF57" i="35"/>
  <c r="AD57" i="35"/>
  <c r="AB57" i="35"/>
  <c r="AN55" i="35"/>
  <c r="AL55" i="35"/>
  <c r="AJ55" i="35"/>
  <c r="AH55" i="35"/>
  <c r="AF55" i="35"/>
  <c r="AD55" i="35"/>
  <c r="AB55" i="35"/>
  <c r="AN50" i="35"/>
  <c r="AL50" i="35"/>
  <c r="AJ50" i="35"/>
  <c r="AH50" i="35"/>
  <c r="AF50" i="35"/>
  <c r="AD50" i="35"/>
  <c r="AB50" i="35"/>
  <c r="AN47" i="35"/>
  <c r="AL47" i="35"/>
  <c r="AJ47" i="35"/>
  <c r="AH47" i="35"/>
  <c r="AF47" i="35"/>
  <c r="AD47" i="35"/>
  <c r="AB47" i="35"/>
  <c r="AN43" i="35"/>
  <c r="AL43" i="35"/>
  <c r="AJ43" i="35"/>
  <c r="AH43" i="35"/>
  <c r="AF43" i="35"/>
  <c r="AD43" i="35"/>
  <c r="AB43" i="35"/>
  <c r="AO41" i="35"/>
  <c r="AN41" i="35"/>
  <c r="AM41" i="35"/>
  <c r="AL41" i="35"/>
  <c r="AK41" i="35"/>
  <c r="AJ41" i="35"/>
  <c r="AI41" i="35"/>
  <c r="AH41" i="35"/>
  <c r="AG41" i="35"/>
  <c r="AF41" i="35"/>
  <c r="AE41" i="35"/>
  <c r="AD41" i="35"/>
  <c r="AC41" i="35"/>
  <c r="AB41" i="35"/>
  <c r="AO40" i="35"/>
  <c r="AN40" i="35"/>
  <c r="AM40" i="35"/>
  <c r="AL40" i="35"/>
  <c r="AK40" i="35"/>
  <c r="AJ40" i="35"/>
  <c r="AI40" i="35"/>
  <c r="AH40" i="35"/>
  <c r="AG40" i="35"/>
  <c r="AF40" i="35"/>
  <c r="AE40" i="35"/>
  <c r="AD40" i="35"/>
  <c r="AC40" i="35"/>
  <c r="AB40" i="35"/>
  <c r="AO39" i="35"/>
  <c r="AN39" i="35"/>
  <c r="AM39" i="35"/>
  <c r="AL39" i="35"/>
  <c r="AK39" i="35"/>
  <c r="AJ39" i="35"/>
  <c r="AI39" i="35"/>
  <c r="AH39" i="35"/>
  <c r="AG39" i="35"/>
  <c r="AF39" i="35"/>
  <c r="AE39" i="35"/>
  <c r="AD39" i="35"/>
  <c r="AC39" i="35"/>
  <c r="AB39" i="35"/>
  <c r="AN63" i="34"/>
  <c r="AL63" i="34"/>
  <c r="AJ63" i="34"/>
  <c r="AH63" i="34"/>
  <c r="AF63" i="34"/>
  <c r="AD63" i="34"/>
  <c r="AB63" i="34"/>
  <c r="AN60" i="34"/>
  <c r="AL60" i="34"/>
  <c r="AJ60" i="34"/>
  <c r="AH60" i="34"/>
  <c r="AF60" i="34"/>
  <c r="AD60" i="34"/>
  <c r="AB60" i="34"/>
  <c r="AN57" i="34"/>
  <c r="AL57" i="34"/>
  <c r="AJ57" i="34"/>
  <c r="AH57" i="34"/>
  <c r="AF57" i="34"/>
  <c r="AD57" i="34"/>
  <c r="AB57" i="34"/>
  <c r="AN55" i="34"/>
  <c r="AL55" i="34"/>
  <c r="AJ55" i="34"/>
  <c r="AH55" i="34"/>
  <c r="AF55" i="34"/>
  <c r="AD55" i="34"/>
  <c r="AB55" i="34"/>
  <c r="AN49" i="34"/>
  <c r="AL49" i="34"/>
  <c r="AJ49" i="34"/>
  <c r="AH49" i="34"/>
  <c r="AF49" i="34"/>
  <c r="AD49" i="34"/>
  <c r="AB49" i="34"/>
  <c r="AN46" i="34"/>
  <c r="AL46" i="34"/>
  <c r="AJ46" i="34"/>
  <c r="AH46" i="34"/>
  <c r="AF46" i="34"/>
  <c r="AD46" i="34"/>
  <c r="AB46" i="34"/>
  <c r="AN43" i="34"/>
  <c r="AL43" i="34"/>
  <c r="AJ43" i="34"/>
  <c r="AH43" i="34"/>
  <c r="AF43" i="34"/>
  <c r="AD43" i="34"/>
  <c r="AB43" i="34"/>
  <c r="AO40" i="34"/>
  <c r="AN40" i="34"/>
  <c r="AM40" i="34"/>
  <c r="AL40" i="34"/>
  <c r="AK40" i="34"/>
  <c r="AJ40" i="34"/>
  <c r="AI40" i="34"/>
  <c r="AH40" i="34"/>
  <c r="AG40" i="34"/>
  <c r="AF40" i="34"/>
  <c r="AE40" i="34"/>
  <c r="AD40" i="34"/>
  <c r="AC40" i="34"/>
  <c r="AB40" i="34"/>
  <c r="AO39" i="34"/>
  <c r="AN39" i="34"/>
  <c r="AM39" i="34"/>
  <c r="AL39" i="34"/>
  <c r="AK39" i="34"/>
  <c r="AJ39" i="34"/>
  <c r="AI39" i="34"/>
  <c r="AH39" i="34"/>
  <c r="AG39" i="34"/>
  <c r="AF39" i="34"/>
  <c r="AE39" i="34"/>
  <c r="AD39" i="34"/>
  <c r="AC39" i="34"/>
  <c r="AB39" i="34"/>
  <c r="AO38" i="34"/>
  <c r="AN38" i="34"/>
  <c r="AM38" i="34"/>
  <c r="AL38" i="34"/>
  <c r="AK38" i="34"/>
  <c r="AJ38" i="34"/>
  <c r="AI38" i="34"/>
  <c r="AH38" i="34"/>
  <c r="AG38" i="34"/>
  <c r="AF38" i="34"/>
  <c r="AE38" i="34"/>
  <c r="AD38" i="34"/>
  <c r="AC38" i="34"/>
  <c r="AB38" i="34"/>
  <c r="AN63" i="33"/>
  <c r="AL63" i="33"/>
  <c r="AJ63" i="33"/>
  <c r="AH63" i="33"/>
  <c r="AF63" i="33"/>
  <c r="AD63" i="33"/>
  <c r="AB63" i="33"/>
  <c r="AN60" i="33"/>
  <c r="AL60" i="33"/>
  <c r="AJ60" i="33"/>
  <c r="AH60" i="33"/>
  <c r="AF60" i="33"/>
  <c r="AD60" i="33"/>
  <c r="AB60" i="33"/>
  <c r="AN56" i="33"/>
  <c r="AL56" i="33"/>
  <c r="AJ56" i="33"/>
  <c r="AH56" i="33"/>
  <c r="AF56" i="33"/>
  <c r="AD56" i="33"/>
  <c r="AB56" i="33"/>
  <c r="AN54" i="33"/>
  <c r="AL54" i="33"/>
  <c r="AJ54" i="33"/>
  <c r="AH54" i="33"/>
  <c r="AF54" i="33"/>
  <c r="AD54" i="33"/>
  <c r="AB54" i="33"/>
  <c r="AN48" i="33"/>
  <c r="AL48" i="33"/>
  <c r="AJ48" i="33"/>
  <c r="AH48" i="33"/>
  <c r="AF48" i="33"/>
  <c r="AD48" i="33"/>
  <c r="AB48" i="33"/>
  <c r="AN45" i="33"/>
  <c r="AL45" i="33"/>
  <c r="AJ45" i="33"/>
  <c r="AH45" i="33"/>
  <c r="AF45" i="33"/>
  <c r="AD45" i="33"/>
  <c r="AB45" i="33"/>
  <c r="AN42" i="33"/>
  <c r="AL42" i="33"/>
  <c r="AJ42" i="33"/>
  <c r="AH42" i="33"/>
  <c r="AF42" i="33"/>
  <c r="AD42" i="33"/>
  <c r="AB42" i="33"/>
  <c r="AO39" i="33"/>
  <c r="AN39" i="33"/>
  <c r="AM39" i="33"/>
  <c r="AL39" i="33"/>
  <c r="AK39" i="33"/>
  <c r="AJ39" i="33"/>
  <c r="AI39" i="33"/>
  <c r="AH39" i="33"/>
  <c r="AG39" i="33"/>
  <c r="AF39" i="33"/>
  <c r="AE39" i="33"/>
  <c r="AD39" i="33"/>
  <c r="AC39" i="33"/>
  <c r="AB39" i="33"/>
  <c r="AO38" i="33"/>
  <c r="AN38" i="33"/>
  <c r="AM38" i="33"/>
  <c r="AL38" i="33"/>
  <c r="AK38" i="33"/>
  <c r="AJ38" i="33"/>
  <c r="AI38" i="33"/>
  <c r="AH38" i="33"/>
  <c r="AG38" i="33"/>
  <c r="AF38" i="33"/>
  <c r="AE38" i="33"/>
  <c r="AD38" i="33"/>
  <c r="AC38" i="33"/>
  <c r="AB38" i="33"/>
  <c r="AN63" i="32"/>
  <c r="AL63" i="32"/>
  <c r="AJ63" i="32"/>
  <c r="AH63" i="32"/>
  <c r="AF63" i="32"/>
  <c r="AD63" i="32"/>
  <c r="AB63" i="32"/>
  <c r="AN60" i="32"/>
  <c r="AL60" i="32"/>
  <c r="AJ60" i="32"/>
  <c r="AH60" i="32"/>
  <c r="AF60" i="32"/>
  <c r="AD60" i="32"/>
  <c r="AB60" i="32"/>
  <c r="AN56" i="32"/>
  <c r="AL56" i="32"/>
  <c r="AJ56" i="32"/>
  <c r="AH56" i="32"/>
  <c r="AF56" i="32"/>
  <c r="AD56" i="32"/>
  <c r="AB56" i="32"/>
  <c r="AN54" i="32"/>
  <c r="AL54" i="32"/>
  <c r="AJ54" i="32"/>
  <c r="AH54" i="32"/>
  <c r="AF54" i="32"/>
  <c r="AD54" i="32"/>
  <c r="AB54" i="32"/>
  <c r="AN48" i="32"/>
  <c r="AL48" i="32"/>
  <c r="AJ48" i="32"/>
  <c r="AH48" i="32"/>
  <c r="AF48" i="32"/>
  <c r="AD48" i="32"/>
  <c r="AB48" i="32"/>
  <c r="AN45" i="32"/>
  <c r="AL45" i="32"/>
  <c r="AJ45" i="32"/>
  <c r="AH45" i="32"/>
  <c r="AF45" i="32"/>
  <c r="AD45" i="32"/>
  <c r="AB45" i="32"/>
  <c r="AN41" i="32"/>
  <c r="AL41" i="32"/>
  <c r="AJ41" i="32"/>
  <c r="AH41" i="32"/>
  <c r="AF41" i="32"/>
  <c r="AD41" i="32"/>
  <c r="AB41" i="32"/>
  <c r="AO38" i="32"/>
  <c r="AN38" i="32"/>
  <c r="AM38" i="32"/>
  <c r="AL38" i="32"/>
  <c r="AK38" i="32"/>
  <c r="AJ38" i="32"/>
  <c r="AI38" i="32"/>
  <c r="AH38" i="32"/>
  <c r="AG38" i="32"/>
  <c r="AF38" i="32"/>
  <c r="AE38" i="32"/>
  <c r="AD38" i="32"/>
  <c r="AC38" i="32"/>
  <c r="AB38" i="32"/>
  <c r="AO37" i="32"/>
  <c r="AN37" i="32"/>
  <c r="AM37" i="32"/>
  <c r="AL37" i="32"/>
  <c r="AK37" i="32"/>
  <c r="AJ37" i="32"/>
  <c r="AI37" i="32"/>
  <c r="AH37" i="32"/>
  <c r="AG37" i="32"/>
  <c r="AF37" i="32"/>
  <c r="AE37" i="32"/>
  <c r="AD37" i="32"/>
  <c r="AC37" i="32"/>
  <c r="AB37" i="32"/>
  <c r="AO36" i="32"/>
  <c r="AN36" i="32"/>
  <c r="AM36" i="32"/>
  <c r="AL36" i="32"/>
  <c r="AK36" i="32"/>
  <c r="AJ36" i="32"/>
  <c r="AI36" i="32"/>
  <c r="AH36" i="32"/>
  <c r="AG36" i="32"/>
  <c r="AF36" i="32"/>
  <c r="AE36" i="32"/>
  <c r="AD36" i="32"/>
  <c r="AC36" i="32"/>
  <c r="AB36" i="32"/>
  <c r="AN62" i="31"/>
  <c r="AL62" i="31"/>
  <c r="AJ62" i="31"/>
  <c r="AH62" i="31"/>
  <c r="AF62" i="31"/>
  <c r="AD62" i="31"/>
  <c r="AB62" i="31"/>
  <c r="AN60" i="31"/>
  <c r="AL60" i="31"/>
  <c r="AJ60" i="31"/>
  <c r="AH60" i="31"/>
  <c r="AF60" i="31"/>
  <c r="AD60" i="31"/>
  <c r="AB60" i="31"/>
  <c r="AN55" i="31"/>
  <c r="AL55" i="31"/>
  <c r="AJ55" i="31"/>
  <c r="AH55" i="31"/>
  <c r="AF55" i="31"/>
  <c r="AD55" i="31"/>
  <c r="AB55" i="31"/>
  <c r="AN54" i="31"/>
  <c r="AL54" i="31"/>
  <c r="AJ54" i="31"/>
  <c r="AH54" i="31"/>
  <c r="AF54" i="31"/>
  <c r="AD54" i="31"/>
  <c r="AB54" i="31"/>
  <c r="AN47" i="31"/>
  <c r="AL47" i="31"/>
  <c r="AJ47" i="31"/>
  <c r="AH47" i="31"/>
  <c r="AF47" i="31"/>
  <c r="AD47" i="31"/>
  <c r="AB47" i="31"/>
  <c r="AN44" i="31"/>
  <c r="AL44" i="31"/>
  <c r="AJ44" i="31"/>
  <c r="AH44" i="31"/>
  <c r="AF44" i="31"/>
  <c r="AD44" i="31"/>
  <c r="AB44" i="31"/>
  <c r="AN40" i="31"/>
  <c r="AL40" i="31"/>
  <c r="AJ40" i="31"/>
  <c r="AH40" i="31"/>
  <c r="AF40" i="31"/>
  <c r="AD40" i="31"/>
  <c r="AB40" i="31"/>
  <c r="AN37" i="31"/>
  <c r="AL37" i="31"/>
  <c r="AJ37" i="31"/>
  <c r="AH37" i="31"/>
  <c r="AF37" i="31"/>
  <c r="AD37" i="31"/>
  <c r="AB37" i="31"/>
  <c r="AO36" i="31"/>
  <c r="AN36" i="31"/>
  <c r="AM36" i="31"/>
  <c r="AL36" i="31"/>
  <c r="AK36" i="31"/>
  <c r="AJ36" i="31"/>
  <c r="AI36" i="31"/>
  <c r="AH36" i="31"/>
  <c r="AG36" i="31"/>
  <c r="AF36" i="31"/>
  <c r="AE36" i="31"/>
  <c r="AD36" i="31"/>
  <c r="AC36" i="31"/>
  <c r="AB36" i="31"/>
  <c r="AO35" i="31"/>
  <c r="AN35" i="31"/>
  <c r="AM35" i="31"/>
  <c r="AL35" i="31"/>
  <c r="AK35" i="31"/>
  <c r="AJ35" i="31"/>
  <c r="AI35" i="31"/>
  <c r="AH35" i="31"/>
  <c r="AG35" i="31"/>
  <c r="AF35" i="31"/>
  <c r="AE35" i="31"/>
  <c r="AD35" i="31"/>
  <c r="AC35" i="31"/>
  <c r="AB35" i="31"/>
  <c r="AN62" i="30"/>
  <c r="AL62" i="30"/>
  <c r="AJ62" i="30"/>
  <c r="AH62" i="30"/>
  <c r="AF62" i="30"/>
  <c r="AD62" i="30"/>
  <c r="AB62" i="30"/>
  <c r="AN59" i="30"/>
  <c r="AL59" i="30"/>
  <c r="AJ59" i="30"/>
  <c r="AH59" i="30"/>
  <c r="AF59" i="30"/>
  <c r="AD59" i="30"/>
  <c r="AB59" i="30"/>
  <c r="AN55" i="30"/>
  <c r="AL55" i="30"/>
  <c r="AJ55" i="30"/>
  <c r="AH55" i="30"/>
  <c r="AF55" i="30"/>
  <c r="AD55" i="30"/>
  <c r="AB55" i="30"/>
  <c r="AN54" i="30"/>
  <c r="AL54" i="30"/>
  <c r="AJ54" i="30"/>
  <c r="AH54" i="30"/>
  <c r="AF54" i="30"/>
  <c r="AD54" i="30"/>
  <c r="AB54" i="30"/>
  <c r="AN46" i="30"/>
  <c r="AL46" i="30"/>
  <c r="AJ46" i="30"/>
  <c r="AH46" i="30"/>
  <c r="AF46" i="30"/>
  <c r="AD46" i="30"/>
  <c r="AB46" i="30"/>
  <c r="AN43" i="30"/>
  <c r="AL43" i="30"/>
  <c r="AJ43" i="30"/>
  <c r="AH43" i="30"/>
  <c r="AF43" i="30"/>
  <c r="AD43" i="30"/>
  <c r="AB43" i="30"/>
  <c r="AN39" i="30"/>
  <c r="AL39" i="30"/>
  <c r="AJ39" i="30"/>
  <c r="AH39" i="30"/>
  <c r="AF39" i="30"/>
  <c r="AD39" i="30"/>
  <c r="AB39" i="30"/>
  <c r="AN37" i="30"/>
  <c r="AL37" i="30"/>
  <c r="AJ37" i="30"/>
  <c r="AH37" i="30"/>
  <c r="AF37" i="30"/>
  <c r="AD37" i="30"/>
  <c r="AB37" i="30"/>
  <c r="AN36" i="30"/>
  <c r="AL36" i="30"/>
  <c r="AJ36" i="30"/>
  <c r="AH36" i="30"/>
  <c r="AF36" i="30"/>
  <c r="AD36" i="30"/>
  <c r="AB36" i="30"/>
  <c r="AO35" i="30"/>
  <c r="AN35" i="30"/>
  <c r="AM35" i="30"/>
  <c r="AL35" i="30"/>
  <c r="AK35" i="30"/>
  <c r="AJ35" i="30"/>
  <c r="AI35" i="30"/>
  <c r="AH35" i="30"/>
  <c r="AG35" i="30"/>
  <c r="AF35" i="30"/>
  <c r="AE35" i="30"/>
  <c r="AD35" i="30"/>
  <c r="AC35" i="30"/>
  <c r="AB35" i="30"/>
  <c r="AO34" i="30"/>
  <c r="AN34" i="30"/>
  <c r="AM34" i="30"/>
  <c r="AL34" i="30"/>
  <c r="AK34" i="30"/>
  <c r="AJ34" i="30"/>
  <c r="AI34" i="30"/>
  <c r="AH34" i="30"/>
  <c r="AG34" i="30"/>
  <c r="AF34" i="30"/>
  <c r="AE34" i="30"/>
  <c r="AD34" i="30"/>
  <c r="AC34" i="30"/>
  <c r="AB34" i="30"/>
  <c r="AN62" i="29"/>
  <c r="AL62" i="29"/>
  <c r="AJ62" i="29"/>
  <c r="AH62" i="29"/>
  <c r="AF62" i="29"/>
  <c r="AD62" i="29"/>
  <c r="AB62" i="29"/>
  <c r="AN59" i="29"/>
  <c r="AL59" i="29"/>
  <c r="AJ59" i="29"/>
  <c r="AH59" i="29"/>
  <c r="AF59" i="29"/>
  <c r="AD59" i="29"/>
  <c r="AB59" i="29"/>
  <c r="AO54" i="29"/>
  <c r="AN54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N46" i="29"/>
  <c r="AL46" i="29"/>
  <c r="AJ46" i="29"/>
  <c r="AH46" i="29"/>
  <c r="AF46" i="29"/>
  <c r="AD46" i="29"/>
  <c r="AB46" i="29"/>
  <c r="AN42" i="29"/>
  <c r="AL42" i="29"/>
  <c r="AJ42" i="29"/>
  <c r="AH42" i="29"/>
  <c r="AF42" i="29"/>
  <c r="AD42" i="29"/>
  <c r="AB42" i="29"/>
  <c r="AN39" i="29"/>
  <c r="AL39" i="29"/>
  <c r="AJ39" i="29"/>
  <c r="AH39" i="29"/>
  <c r="AF39" i="29"/>
  <c r="AD39" i="29"/>
  <c r="AB39" i="29"/>
  <c r="AN36" i="29"/>
  <c r="AL36" i="29"/>
  <c r="AJ36" i="29"/>
  <c r="AH36" i="29"/>
  <c r="AF36" i="29"/>
  <c r="AD36" i="29"/>
  <c r="AB36" i="29"/>
  <c r="AO34" i="29"/>
  <c r="AN34" i="29"/>
  <c r="AM34" i="29"/>
  <c r="AL34" i="29"/>
  <c r="AK34" i="29"/>
  <c r="AJ34" i="29"/>
  <c r="AI34" i="29"/>
  <c r="AH34" i="29"/>
  <c r="AG34" i="29"/>
  <c r="AF34" i="29"/>
  <c r="AE34" i="29"/>
  <c r="AD34" i="29"/>
  <c r="AC34" i="29"/>
  <c r="AB34" i="29"/>
  <c r="AN61" i="28"/>
  <c r="AL61" i="28"/>
  <c r="AJ61" i="28"/>
  <c r="AH61" i="28"/>
  <c r="AF61" i="28"/>
  <c r="AD61" i="28"/>
  <c r="AB61" i="28"/>
  <c r="AN59" i="28"/>
  <c r="AL59" i="28"/>
  <c r="AJ59" i="28"/>
  <c r="AH59" i="28"/>
  <c r="AF59" i="28"/>
  <c r="AD59" i="28"/>
  <c r="AB59" i="28"/>
  <c r="AO54" i="28"/>
  <c r="AN54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N45" i="28"/>
  <c r="AL45" i="28"/>
  <c r="AJ45" i="28"/>
  <c r="AH45" i="28"/>
  <c r="AF45" i="28"/>
  <c r="AD45" i="28"/>
  <c r="AB45" i="28"/>
  <c r="AN42" i="28"/>
  <c r="AL42" i="28"/>
  <c r="AJ42" i="28"/>
  <c r="AH42" i="28"/>
  <c r="AF42" i="28"/>
  <c r="AD42" i="28"/>
  <c r="AB42" i="28"/>
  <c r="AN38" i="28"/>
  <c r="AL38" i="28"/>
  <c r="AJ38" i="28"/>
  <c r="AH38" i="28"/>
  <c r="AF38" i="28"/>
  <c r="AD38" i="28"/>
  <c r="AB38" i="28"/>
  <c r="AN35" i="28"/>
  <c r="AL35" i="28"/>
  <c r="AJ35" i="28"/>
  <c r="AH35" i="28"/>
  <c r="AF35" i="28"/>
  <c r="AD35" i="28"/>
  <c r="AB35" i="28"/>
  <c r="AO33" i="28"/>
  <c r="AN33" i="28"/>
  <c r="AM33" i="28"/>
  <c r="AL33" i="28"/>
  <c r="AK33" i="28"/>
  <c r="AJ33" i="28"/>
  <c r="AI33" i="28"/>
  <c r="AH33" i="28"/>
  <c r="AG33" i="28"/>
  <c r="AF33" i="28"/>
  <c r="AE33" i="28"/>
  <c r="AD33" i="28"/>
  <c r="AC33" i="28"/>
  <c r="AB33" i="28"/>
  <c r="AN61" i="27"/>
  <c r="AL61" i="27"/>
  <c r="AJ61" i="27"/>
  <c r="AH61" i="27"/>
  <c r="AF61" i="27"/>
  <c r="AD61" i="27"/>
  <c r="AB61" i="27"/>
  <c r="AN59" i="27"/>
  <c r="AL59" i="27"/>
  <c r="AJ59" i="27"/>
  <c r="AH59" i="27"/>
  <c r="AF59" i="27"/>
  <c r="AD59" i="27"/>
  <c r="AB59" i="27"/>
  <c r="AN54" i="27"/>
  <c r="AL54" i="27"/>
  <c r="AJ54" i="27"/>
  <c r="AH54" i="27"/>
  <c r="AF54" i="27"/>
  <c r="AD54" i="27"/>
  <c r="AB54" i="27"/>
  <c r="AN53" i="27"/>
  <c r="AL53" i="27"/>
  <c r="AJ53" i="27"/>
  <c r="AH53" i="27"/>
  <c r="AF53" i="27"/>
  <c r="AD53" i="27"/>
  <c r="AB53" i="27"/>
  <c r="AN44" i="27"/>
  <c r="AL44" i="27"/>
  <c r="AJ44" i="27"/>
  <c r="AH44" i="27"/>
  <c r="AF44" i="27"/>
  <c r="AD44" i="27"/>
  <c r="AB44" i="27"/>
  <c r="AN41" i="27"/>
  <c r="AL41" i="27"/>
  <c r="AJ41" i="27"/>
  <c r="AH41" i="27"/>
  <c r="AF41" i="27"/>
  <c r="AD41" i="27"/>
  <c r="AB41" i="27"/>
  <c r="AN37" i="27"/>
  <c r="AL37" i="27"/>
  <c r="AJ37" i="27"/>
  <c r="AH37" i="27"/>
  <c r="AF37" i="27"/>
  <c r="AD37" i="27"/>
  <c r="AB37" i="27"/>
  <c r="AN34" i="27"/>
  <c r="AL34" i="27"/>
  <c r="AJ34" i="27"/>
  <c r="AH34" i="27"/>
  <c r="AF34" i="27"/>
  <c r="AD34" i="27"/>
  <c r="AB34" i="27"/>
  <c r="AN33" i="27"/>
  <c r="AL33" i="27"/>
  <c r="AJ33" i="27"/>
  <c r="AH33" i="27"/>
  <c r="AF33" i="27"/>
  <c r="AD33" i="27"/>
  <c r="AB33" i="27"/>
  <c r="AO32" i="27"/>
  <c r="AN32" i="27"/>
  <c r="AM32" i="27"/>
  <c r="AL32" i="27"/>
  <c r="AK32" i="27"/>
  <c r="AJ32" i="27"/>
  <c r="AI32" i="27"/>
  <c r="AH32" i="27"/>
  <c r="AG32" i="27"/>
  <c r="AF32" i="27"/>
  <c r="AE32" i="27"/>
  <c r="AD32" i="27"/>
  <c r="AC32" i="27"/>
  <c r="AB32" i="27"/>
  <c r="AN61" i="26"/>
  <c r="AL61" i="26"/>
  <c r="AJ61" i="26"/>
  <c r="AH61" i="26"/>
  <c r="AF61" i="26"/>
  <c r="AD61" i="26"/>
  <c r="AB61" i="26"/>
  <c r="AN59" i="26"/>
  <c r="AL59" i="26"/>
  <c r="AJ59" i="26"/>
  <c r="AH59" i="26"/>
  <c r="AF59" i="26"/>
  <c r="AD59" i="26"/>
  <c r="AB59" i="26"/>
  <c r="AN53" i="26"/>
  <c r="AL53" i="26"/>
  <c r="AJ53" i="26"/>
  <c r="AH53" i="26"/>
  <c r="AF53" i="26"/>
  <c r="AD53" i="26"/>
  <c r="AB53" i="26"/>
  <c r="AN52" i="26"/>
  <c r="AL52" i="26"/>
  <c r="AJ52" i="26"/>
  <c r="AH52" i="26"/>
  <c r="AF52" i="26"/>
  <c r="AD52" i="26"/>
  <c r="AB52" i="26"/>
  <c r="AN44" i="26"/>
  <c r="AL44" i="26"/>
  <c r="AJ44" i="26"/>
  <c r="AH44" i="26"/>
  <c r="AF44" i="26"/>
  <c r="AD44" i="26"/>
  <c r="AB44" i="26"/>
  <c r="AN40" i="26"/>
  <c r="AL40" i="26"/>
  <c r="AJ40" i="26"/>
  <c r="AH40" i="26"/>
  <c r="AF40" i="26"/>
  <c r="AD40" i="26"/>
  <c r="AB40" i="26"/>
  <c r="AN36" i="26"/>
  <c r="AL36" i="26"/>
  <c r="AJ36" i="26"/>
  <c r="AH36" i="26"/>
  <c r="AF36" i="26"/>
  <c r="AD36" i="26"/>
  <c r="AB36" i="26"/>
  <c r="AN33" i="26"/>
  <c r="AL33" i="26"/>
  <c r="AJ33" i="26"/>
  <c r="AH33" i="26"/>
  <c r="AF33" i="26"/>
  <c r="AD33" i="26"/>
  <c r="AB33" i="26"/>
  <c r="AN32" i="26"/>
  <c r="AL32" i="26"/>
  <c r="AJ32" i="26"/>
  <c r="AH32" i="26"/>
  <c r="AF32" i="26"/>
  <c r="AD32" i="26"/>
  <c r="AB32" i="26"/>
  <c r="AO31" i="26"/>
  <c r="AN31" i="26"/>
  <c r="AM31" i="26"/>
  <c r="AL31" i="26"/>
  <c r="AK31" i="26"/>
  <c r="AJ31" i="26"/>
  <c r="AI31" i="26"/>
  <c r="AH31" i="26"/>
  <c r="AG31" i="26"/>
  <c r="AF31" i="26"/>
  <c r="AE31" i="26"/>
  <c r="AD31" i="26"/>
  <c r="AC31" i="26"/>
  <c r="AB31" i="26"/>
  <c r="AN60" i="25"/>
  <c r="AL60" i="25"/>
  <c r="AJ60" i="25"/>
  <c r="AH60" i="25"/>
  <c r="AF60" i="25"/>
  <c r="AD60" i="25"/>
  <c r="AB60" i="25"/>
  <c r="AN58" i="25"/>
  <c r="AL58" i="25"/>
  <c r="AJ58" i="25"/>
  <c r="AH58" i="25"/>
  <c r="AF58" i="25"/>
  <c r="AD58" i="25"/>
  <c r="AB58" i="25"/>
  <c r="AN53" i="25"/>
  <c r="AL53" i="25"/>
  <c r="AJ53" i="25"/>
  <c r="AH53" i="25"/>
  <c r="AF53" i="25"/>
  <c r="AD53" i="25"/>
  <c r="AB53" i="25"/>
  <c r="AN51" i="25"/>
  <c r="AL51" i="25"/>
  <c r="AJ51" i="25"/>
  <c r="AH51" i="25"/>
  <c r="AF51" i="25"/>
  <c r="AD51" i="25"/>
  <c r="AB51" i="25"/>
  <c r="AN43" i="25"/>
  <c r="AL43" i="25"/>
  <c r="AJ43" i="25"/>
  <c r="AH43" i="25"/>
  <c r="AF43" i="25"/>
  <c r="AD43" i="25"/>
  <c r="AB43" i="25"/>
  <c r="AN40" i="25"/>
  <c r="AL40" i="25"/>
  <c r="AJ40" i="25"/>
  <c r="AH40" i="25"/>
  <c r="AF40" i="25"/>
  <c r="AD40" i="25"/>
  <c r="AB40" i="25"/>
  <c r="AN36" i="25"/>
  <c r="AL36" i="25"/>
  <c r="AJ36" i="25"/>
  <c r="AH36" i="25"/>
  <c r="AF36" i="25"/>
  <c r="AD36" i="25"/>
  <c r="AB36" i="25"/>
  <c r="AN32" i="25"/>
  <c r="AL32" i="25"/>
  <c r="AJ32" i="25"/>
  <c r="AH32" i="25"/>
  <c r="AF32" i="25"/>
  <c r="AD32" i="25"/>
  <c r="AB32" i="25"/>
  <c r="AN31" i="25"/>
  <c r="AL31" i="25"/>
  <c r="AJ31" i="25"/>
  <c r="AH31" i="25"/>
  <c r="AF31" i="25"/>
  <c r="AD31" i="25"/>
  <c r="AB31" i="25"/>
  <c r="AO30" i="25"/>
  <c r="AN30" i="25"/>
  <c r="AM30" i="25"/>
  <c r="AL30" i="25"/>
  <c r="AK30" i="25"/>
  <c r="AJ30" i="25"/>
  <c r="AI30" i="25"/>
  <c r="AH30" i="25"/>
  <c r="AG30" i="25"/>
  <c r="AF30" i="25"/>
  <c r="AE30" i="25"/>
  <c r="AD30" i="25"/>
  <c r="AC30" i="25"/>
  <c r="AB30" i="25"/>
  <c r="AN29" i="25"/>
  <c r="AL29" i="25"/>
  <c r="AJ29" i="25"/>
  <c r="AH29" i="25"/>
  <c r="AF29" i="25"/>
  <c r="AD29" i="25"/>
  <c r="AB29" i="25"/>
  <c r="AN60" i="24"/>
  <c r="AL60" i="24"/>
  <c r="AJ60" i="24"/>
  <c r="AH60" i="24"/>
  <c r="AF60" i="24"/>
  <c r="AD60" i="24"/>
  <c r="AB60" i="24"/>
  <c r="AN58" i="24"/>
  <c r="AL58" i="24"/>
  <c r="AJ58" i="24"/>
  <c r="AH58" i="24"/>
  <c r="AF58" i="24"/>
  <c r="AD58" i="24"/>
  <c r="AB58" i="24"/>
  <c r="AN53" i="24"/>
  <c r="AL53" i="24"/>
  <c r="AJ53" i="24"/>
  <c r="AH53" i="24"/>
  <c r="AF53" i="24"/>
  <c r="AD53" i="24"/>
  <c r="AB53" i="24"/>
  <c r="AN51" i="24"/>
  <c r="AL51" i="24"/>
  <c r="AJ51" i="24"/>
  <c r="AH51" i="24"/>
  <c r="AF51" i="24"/>
  <c r="AD51" i="24"/>
  <c r="AB51" i="24"/>
  <c r="AN43" i="24"/>
  <c r="AL43" i="24"/>
  <c r="AJ43" i="24"/>
  <c r="AH43" i="24"/>
  <c r="AF43" i="24"/>
  <c r="AD43" i="24"/>
  <c r="AB43" i="24"/>
  <c r="AN39" i="24"/>
  <c r="AL39" i="24"/>
  <c r="AJ39" i="24"/>
  <c r="AH39" i="24"/>
  <c r="AF39" i="24"/>
  <c r="AD39" i="24"/>
  <c r="AB39" i="24"/>
  <c r="AN35" i="24"/>
  <c r="AL35" i="24"/>
  <c r="AJ35" i="24"/>
  <c r="AH35" i="24"/>
  <c r="AF35" i="24"/>
  <c r="AD35" i="24"/>
  <c r="AB35" i="24"/>
  <c r="AN32" i="24"/>
  <c r="AL32" i="24"/>
  <c r="AJ32" i="24"/>
  <c r="AH32" i="24"/>
  <c r="AF32" i="24"/>
  <c r="AD32" i="24"/>
  <c r="AB32" i="24"/>
  <c r="AN30" i="24"/>
  <c r="AL30" i="24"/>
  <c r="AJ30" i="24"/>
  <c r="AH30" i="24"/>
  <c r="AF30" i="24"/>
  <c r="AD30" i="24"/>
  <c r="AB30" i="24"/>
  <c r="AO29" i="24"/>
  <c r="AN29" i="24"/>
  <c r="AM29" i="24"/>
  <c r="AL29" i="24"/>
  <c r="AK29" i="24"/>
  <c r="AJ29" i="24"/>
  <c r="AI29" i="24"/>
  <c r="AH29" i="24"/>
  <c r="AG29" i="24"/>
  <c r="AF29" i="24"/>
  <c r="AE29" i="24"/>
  <c r="AD29" i="24"/>
  <c r="AC29" i="24"/>
  <c r="AB29" i="24"/>
  <c r="AN60" i="23"/>
  <c r="AL60" i="23"/>
  <c r="AJ60" i="23"/>
  <c r="AH60" i="23"/>
  <c r="AF60" i="23"/>
  <c r="AD60" i="23"/>
  <c r="AB60" i="23"/>
  <c r="AN58" i="23"/>
  <c r="AL58" i="23"/>
  <c r="AJ58" i="23"/>
  <c r="AH58" i="23"/>
  <c r="AF58" i="23"/>
  <c r="AD58" i="23"/>
  <c r="AB58" i="23"/>
  <c r="AN53" i="23"/>
  <c r="AL53" i="23"/>
  <c r="AJ53" i="23"/>
  <c r="AH53" i="23"/>
  <c r="AF53" i="23"/>
  <c r="AD53" i="23"/>
  <c r="AB53" i="23"/>
  <c r="AN51" i="23"/>
  <c r="AL51" i="23"/>
  <c r="AJ51" i="23"/>
  <c r="AH51" i="23"/>
  <c r="AF51" i="23"/>
  <c r="AD51" i="23"/>
  <c r="AB51" i="23"/>
  <c r="AN42" i="23"/>
  <c r="AL42" i="23"/>
  <c r="AJ42" i="23"/>
  <c r="AH42" i="23"/>
  <c r="AF42" i="23"/>
  <c r="AD42" i="23"/>
  <c r="AB42" i="23"/>
  <c r="AN38" i="23"/>
  <c r="AL38" i="23"/>
  <c r="AJ38" i="23"/>
  <c r="AH38" i="23"/>
  <c r="AF38" i="23"/>
  <c r="AD38" i="23"/>
  <c r="AB38" i="23"/>
  <c r="AN34" i="23"/>
  <c r="AL34" i="23"/>
  <c r="AJ34" i="23"/>
  <c r="AH34" i="23"/>
  <c r="AF34" i="23"/>
  <c r="AD34" i="23"/>
  <c r="AB34" i="23"/>
  <c r="AN31" i="23"/>
  <c r="AL31" i="23"/>
  <c r="AJ31" i="23"/>
  <c r="AH31" i="23"/>
  <c r="AF31" i="23"/>
  <c r="AD31" i="23"/>
  <c r="AB31" i="23"/>
  <c r="AN29" i="23"/>
  <c r="AL29" i="23"/>
  <c r="AJ29" i="23"/>
  <c r="AH29" i="23"/>
  <c r="AF29" i="23"/>
  <c r="AD29" i="23"/>
  <c r="AB29" i="23"/>
  <c r="AO28" i="23"/>
  <c r="AN28" i="23"/>
  <c r="AM28" i="23"/>
  <c r="AL28" i="23"/>
  <c r="AK28" i="23"/>
  <c r="AJ28" i="23"/>
  <c r="AI28" i="23"/>
  <c r="AH28" i="23"/>
  <c r="AG28" i="23"/>
  <c r="AF28" i="23"/>
  <c r="AE28" i="23"/>
  <c r="AD28" i="23"/>
  <c r="AC28" i="23"/>
  <c r="AB28" i="23"/>
  <c r="AN59" i="22"/>
  <c r="AL59" i="22"/>
  <c r="AJ59" i="22"/>
  <c r="AH59" i="22"/>
  <c r="AF59" i="22"/>
  <c r="AD59" i="22"/>
  <c r="AB59" i="22"/>
  <c r="AN57" i="22"/>
  <c r="AL57" i="22"/>
  <c r="AJ57" i="22"/>
  <c r="AH57" i="22"/>
  <c r="AF57" i="22"/>
  <c r="AD57" i="22"/>
  <c r="AB57" i="22"/>
  <c r="AN53" i="22"/>
  <c r="AL53" i="22"/>
  <c r="AJ53" i="22"/>
  <c r="AH53" i="22"/>
  <c r="AF53" i="22"/>
  <c r="AD53" i="22"/>
  <c r="AB53" i="22"/>
  <c r="AN50" i="22"/>
  <c r="AL50" i="22"/>
  <c r="AJ50" i="22"/>
  <c r="AH50" i="22"/>
  <c r="AF50" i="22"/>
  <c r="AD50" i="22"/>
  <c r="AB50" i="22"/>
  <c r="AN41" i="22"/>
  <c r="AL41" i="22"/>
  <c r="AJ41" i="22"/>
  <c r="AH41" i="22"/>
  <c r="AF41" i="22"/>
  <c r="AD41" i="22"/>
  <c r="AB41" i="22"/>
  <c r="AN38" i="22"/>
  <c r="AL38" i="22"/>
  <c r="AJ38" i="22"/>
  <c r="AH38" i="22"/>
  <c r="AF38" i="22"/>
  <c r="AD38" i="22"/>
  <c r="AB38" i="22"/>
  <c r="AN33" i="22"/>
  <c r="AL33" i="22"/>
  <c r="AJ33" i="22"/>
  <c r="AH33" i="22"/>
  <c r="AF33" i="22"/>
  <c r="AD33" i="22"/>
  <c r="AB33" i="22"/>
  <c r="AN30" i="22"/>
  <c r="AL30" i="22"/>
  <c r="AJ30" i="22"/>
  <c r="AH30" i="22"/>
  <c r="AF30" i="22"/>
  <c r="AD30" i="22"/>
  <c r="AB30" i="22"/>
  <c r="AN28" i="22"/>
  <c r="AL28" i="22"/>
  <c r="AJ28" i="22"/>
  <c r="AH28" i="22"/>
  <c r="AF28" i="22"/>
  <c r="AD28" i="22"/>
  <c r="AB28" i="22"/>
  <c r="AO27" i="22"/>
  <c r="AN27" i="22"/>
  <c r="AM27" i="22"/>
  <c r="AL27" i="22"/>
  <c r="AK27" i="22"/>
  <c r="AJ27" i="22"/>
  <c r="AI27" i="22"/>
  <c r="AH27" i="22"/>
  <c r="AG27" i="22"/>
  <c r="AF27" i="22"/>
  <c r="AE27" i="22"/>
  <c r="AD27" i="22"/>
  <c r="AC27" i="22"/>
  <c r="AB27" i="22"/>
  <c r="AN59" i="21"/>
  <c r="AL59" i="21"/>
  <c r="AJ59" i="21"/>
  <c r="AH59" i="21"/>
  <c r="AF59" i="21"/>
  <c r="AD59" i="21"/>
  <c r="AB59" i="21"/>
  <c r="AN57" i="21"/>
  <c r="AL57" i="21"/>
  <c r="AJ57" i="21"/>
  <c r="AH57" i="21"/>
  <c r="AF57" i="21"/>
  <c r="AD57" i="21"/>
  <c r="AB57" i="21"/>
  <c r="AN52" i="21"/>
  <c r="AL52" i="21"/>
  <c r="AJ52" i="21"/>
  <c r="AH52" i="21"/>
  <c r="AF52" i="21"/>
  <c r="AD52" i="21"/>
  <c r="AB52" i="21"/>
  <c r="AN50" i="21"/>
  <c r="AL50" i="21"/>
  <c r="AJ50" i="21"/>
  <c r="AH50" i="21"/>
  <c r="AF50" i="21"/>
  <c r="AD50" i="21"/>
  <c r="AB50" i="21"/>
  <c r="AN41" i="21"/>
  <c r="AL41" i="21"/>
  <c r="AJ41" i="21"/>
  <c r="AH41" i="21"/>
  <c r="AF41" i="21"/>
  <c r="AD41" i="21"/>
  <c r="AB41" i="21"/>
  <c r="AN37" i="21"/>
  <c r="AL37" i="21"/>
  <c r="AJ37" i="21"/>
  <c r="AH37" i="21"/>
  <c r="AF37" i="21"/>
  <c r="AD37" i="21"/>
  <c r="AB37" i="21"/>
  <c r="AN32" i="21"/>
  <c r="AL32" i="21"/>
  <c r="AJ32" i="21"/>
  <c r="AH32" i="21"/>
  <c r="AF32" i="21"/>
  <c r="AD32" i="21"/>
  <c r="AB32" i="21"/>
  <c r="AN29" i="21"/>
  <c r="AL29" i="21"/>
  <c r="AJ29" i="21"/>
  <c r="AH29" i="21"/>
  <c r="AF29" i="21"/>
  <c r="AD29" i="21"/>
  <c r="AB29" i="21"/>
  <c r="AO27" i="21"/>
  <c r="AN27" i="21"/>
  <c r="AM27" i="21"/>
  <c r="AL27" i="21"/>
  <c r="AK27" i="21"/>
  <c r="AJ27" i="21"/>
  <c r="AI27" i="21"/>
  <c r="AH27" i="21"/>
  <c r="AG27" i="21"/>
  <c r="AF27" i="21"/>
  <c r="AE27" i="21"/>
  <c r="AD27" i="21"/>
  <c r="AC27" i="21"/>
  <c r="AB27" i="21"/>
  <c r="AO26" i="21"/>
  <c r="AN26" i="21"/>
  <c r="AM26" i="21"/>
  <c r="AL26" i="21"/>
  <c r="AK26" i="21"/>
  <c r="AJ26" i="21"/>
  <c r="AI26" i="21"/>
  <c r="AH26" i="21"/>
  <c r="AG26" i="21"/>
  <c r="AF26" i="21"/>
  <c r="AE26" i="21"/>
  <c r="AD26" i="21"/>
  <c r="AC26" i="21"/>
  <c r="AB26" i="21"/>
  <c r="AN58" i="20"/>
  <c r="AL58" i="20"/>
  <c r="AJ58" i="20"/>
  <c r="AH58" i="20"/>
  <c r="AF58" i="20"/>
  <c r="AD58" i="20"/>
  <c r="AB58" i="20"/>
  <c r="AN57" i="20"/>
  <c r="AL57" i="20"/>
  <c r="AJ57" i="20"/>
  <c r="AH57" i="20"/>
  <c r="AF57" i="20"/>
  <c r="AD57" i="20"/>
  <c r="AB57" i="20"/>
  <c r="AN52" i="20"/>
  <c r="AL52" i="20"/>
  <c r="AJ52" i="20"/>
  <c r="AH52" i="20"/>
  <c r="AF52" i="20"/>
  <c r="AD52" i="20"/>
  <c r="AB52" i="20"/>
  <c r="AN49" i="20"/>
  <c r="AL49" i="20"/>
  <c r="AJ49" i="20"/>
  <c r="AH49" i="20"/>
  <c r="AF49" i="20"/>
  <c r="AD49" i="20"/>
  <c r="AB49" i="20"/>
  <c r="AN40" i="20"/>
  <c r="AL40" i="20"/>
  <c r="AJ40" i="20"/>
  <c r="AH40" i="20"/>
  <c r="AF40" i="20"/>
  <c r="AD40" i="20"/>
  <c r="AB40" i="20"/>
  <c r="AN36" i="20"/>
  <c r="AL36" i="20"/>
  <c r="AJ36" i="20"/>
  <c r="AH36" i="20"/>
  <c r="AF36" i="20"/>
  <c r="AD36" i="20"/>
  <c r="AB36" i="20"/>
  <c r="AN32" i="20"/>
  <c r="AL32" i="20"/>
  <c r="AJ32" i="20"/>
  <c r="AH32" i="20"/>
  <c r="AF32" i="20"/>
  <c r="AD32" i="20"/>
  <c r="AB32" i="20"/>
  <c r="AN29" i="20"/>
  <c r="AL29" i="20"/>
  <c r="AJ29" i="20"/>
  <c r="AH29" i="20"/>
  <c r="AF29" i="20"/>
  <c r="AD29" i="20"/>
  <c r="AB29" i="20"/>
  <c r="AN27" i="20"/>
  <c r="AL27" i="20"/>
  <c r="AJ27" i="20"/>
  <c r="AH27" i="20"/>
  <c r="AF27" i="20"/>
  <c r="AD27" i="20"/>
  <c r="AB27" i="20"/>
  <c r="AN26" i="20"/>
  <c r="AL26" i="20"/>
  <c r="AJ26" i="20"/>
  <c r="AH26" i="20"/>
  <c r="AF26" i="20"/>
  <c r="AD26" i="20"/>
  <c r="AB26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N58" i="19"/>
  <c r="AL58" i="19"/>
  <c r="AJ58" i="19"/>
  <c r="AH58" i="19"/>
  <c r="AF58" i="19"/>
  <c r="AD58" i="19"/>
  <c r="AB58" i="19"/>
  <c r="AN57" i="19"/>
  <c r="AL57" i="19"/>
  <c r="AJ57" i="19"/>
  <c r="AH57" i="19"/>
  <c r="AF57" i="19"/>
  <c r="AD57" i="19"/>
  <c r="AB57" i="19"/>
  <c r="AN52" i="19"/>
  <c r="AL52" i="19"/>
  <c r="AJ52" i="19"/>
  <c r="AH52" i="19"/>
  <c r="AF52" i="19"/>
  <c r="AD52" i="19"/>
  <c r="AB52" i="19"/>
  <c r="AN48" i="19"/>
  <c r="AL48" i="19"/>
  <c r="AJ48" i="19"/>
  <c r="AH48" i="19"/>
  <c r="AF48" i="19"/>
  <c r="AD48" i="19"/>
  <c r="AB48" i="19"/>
  <c r="AN40" i="19"/>
  <c r="AL40" i="19"/>
  <c r="AJ40" i="19"/>
  <c r="AH40" i="19"/>
  <c r="AF40" i="19"/>
  <c r="AD40" i="19"/>
  <c r="AB40" i="19"/>
  <c r="AN35" i="19"/>
  <c r="AL35" i="19"/>
  <c r="AJ35" i="19"/>
  <c r="AH35" i="19"/>
  <c r="AF35" i="19"/>
  <c r="AD35" i="19"/>
  <c r="AB35" i="19"/>
  <c r="AN31" i="19"/>
  <c r="AL31" i="19"/>
  <c r="AJ31" i="19"/>
  <c r="AH31" i="19"/>
  <c r="AF31" i="19"/>
  <c r="AD31" i="19"/>
  <c r="AB31" i="19"/>
  <c r="AN28" i="19"/>
  <c r="AL28" i="19"/>
  <c r="AJ28" i="19"/>
  <c r="AH28" i="19"/>
  <c r="AF28" i="19"/>
  <c r="AD28" i="19"/>
  <c r="AB28" i="19"/>
  <c r="AN26" i="19"/>
  <c r="AL26" i="19"/>
  <c r="AJ26" i="19"/>
  <c r="AH26" i="19"/>
  <c r="AF26" i="19"/>
  <c r="AD26" i="19"/>
  <c r="AB26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N57" i="18"/>
  <c r="AL57" i="18"/>
  <c r="AJ57" i="18"/>
  <c r="AH57" i="18"/>
  <c r="AF57" i="18"/>
  <c r="AD57" i="18"/>
  <c r="AB57" i="18"/>
  <c r="AN56" i="18"/>
  <c r="AL56" i="18"/>
  <c r="AJ56" i="18"/>
  <c r="AH56" i="18"/>
  <c r="AF56" i="18"/>
  <c r="AD56" i="18"/>
  <c r="AB56" i="18"/>
  <c r="AN52" i="18"/>
  <c r="AL52" i="18"/>
  <c r="AJ52" i="18"/>
  <c r="AH52" i="18"/>
  <c r="AF52" i="18"/>
  <c r="AD52" i="18"/>
  <c r="AB52" i="18"/>
  <c r="AN48" i="18"/>
  <c r="AL48" i="18"/>
  <c r="AJ48" i="18"/>
  <c r="AH48" i="18"/>
  <c r="AF48" i="18"/>
  <c r="AD48" i="18"/>
  <c r="AB48" i="18"/>
  <c r="AN39" i="18"/>
  <c r="AL39" i="18"/>
  <c r="AJ39" i="18"/>
  <c r="AH39" i="18"/>
  <c r="AF39" i="18"/>
  <c r="AD39" i="18"/>
  <c r="AB39" i="18"/>
  <c r="AN35" i="18"/>
  <c r="AL35" i="18"/>
  <c r="AJ35" i="18"/>
  <c r="AH35" i="18"/>
  <c r="AF35" i="18"/>
  <c r="AD35" i="18"/>
  <c r="AB35" i="18"/>
  <c r="AN30" i="18"/>
  <c r="AL30" i="18"/>
  <c r="AJ30" i="18"/>
  <c r="AH30" i="18"/>
  <c r="AF30" i="18"/>
  <c r="AD30" i="18"/>
  <c r="AB30" i="18"/>
  <c r="AN27" i="18"/>
  <c r="AL27" i="18"/>
  <c r="AJ27" i="18"/>
  <c r="AH27" i="18"/>
  <c r="AF27" i="18"/>
  <c r="AD27" i="18"/>
  <c r="AB27" i="18"/>
  <c r="AN25" i="18"/>
  <c r="AL25" i="18"/>
  <c r="AJ25" i="18"/>
  <c r="AH25" i="18"/>
  <c r="AF25" i="18"/>
  <c r="AD25" i="18"/>
  <c r="AB25" i="18"/>
  <c r="AO24" i="18"/>
  <c r="AN24" i="18"/>
  <c r="AM24" i="18"/>
  <c r="AL24" i="18"/>
  <c r="AK24" i="18"/>
  <c r="AJ24" i="18"/>
  <c r="AI24" i="18"/>
  <c r="AH24" i="18"/>
  <c r="AG24" i="18"/>
  <c r="AF24" i="18"/>
  <c r="AE24" i="18"/>
  <c r="AD24" i="18"/>
  <c r="AC24" i="18"/>
  <c r="AB24" i="18"/>
  <c r="AO23" i="18"/>
  <c r="AN23" i="18"/>
  <c r="AM23" i="18"/>
  <c r="AL23" i="18"/>
  <c r="AK23" i="18"/>
  <c r="AJ23" i="18"/>
  <c r="AI23" i="18"/>
  <c r="AH23" i="18"/>
  <c r="AG23" i="18"/>
  <c r="AF23" i="18"/>
  <c r="AE23" i="18"/>
  <c r="AD23" i="18"/>
  <c r="AC23" i="18"/>
  <c r="AB23" i="18"/>
  <c r="AN57" i="17"/>
  <c r="AL57" i="17"/>
  <c r="AJ57" i="17"/>
  <c r="AH57" i="17"/>
  <c r="AF57" i="17"/>
  <c r="AD57" i="17"/>
  <c r="AB57" i="17"/>
  <c r="AN56" i="17"/>
  <c r="AL56" i="17"/>
  <c r="AJ56" i="17"/>
  <c r="AH56" i="17"/>
  <c r="AF56" i="17"/>
  <c r="AD56" i="17"/>
  <c r="AB56" i="17"/>
  <c r="AN51" i="17"/>
  <c r="AL51" i="17"/>
  <c r="AJ51" i="17"/>
  <c r="AH51" i="17"/>
  <c r="AF51" i="17"/>
  <c r="AD51" i="17"/>
  <c r="AB51" i="17"/>
  <c r="AN48" i="17"/>
  <c r="AL48" i="17"/>
  <c r="AJ48" i="17"/>
  <c r="AH48" i="17"/>
  <c r="AF48" i="17"/>
  <c r="AD48" i="17"/>
  <c r="AB48" i="17"/>
  <c r="AN38" i="17"/>
  <c r="AL38" i="17"/>
  <c r="AJ38" i="17"/>
  <c r="AH38" i="17"/>
  <c r="AF38" i="17"/>
  <c r="AD38" i="17"/>
  <c r="AB38" i="17"/>
  <c r="AN34" i="17"/>
  <c r="AL34" i="17"/>
  <c r="AJ34" i="17"/>
  <c r="AH34" i="17"/>
  <c r="AF34" i="17"/>
  <c r="AD34" i="17"/>
  <c r="AB34" i="17"/>
  <c r="AN29" i="17"/>
  <c r="AL29" i="17"/>
  <c r="AJ29" i="17"/>
  <c r="AH29" i="17"/>
  <c r="AF29" i="17"/>
  <c r="AD29" i="17"/>
  <c r="AB29" i="17"/>
  <c r="AN26" i="17"/>
  <c r="AL26" i="17"/>
  <c r="AJ26" i="17"/>
  <c r="AH26" i="17"/>
  <c r="AF26" i="17"/>
  <c r="AD26" i="17"/>
  <c r="AB26" i="17"/>
  <c r="AN24" i="17"/>
  <c r="AL24" i="17"/>
  <c r="AJ24" i="17"/>
  <c r="AH24" i="17"/>
  <c r="AF24" i="17"/>
  <c r="AD24" i="17"/>
  <c r="AB24" i="17"/>
  <c r="AO23" i="17"/>
  <c r="AN23" i="17"/>
  <c r="AM23" i="17"/>
  <c r="AL23" i="17"/>
  <c r="AK23" i="17"/>
  <c r="AJ23" i="17"/>
  <c r="AI23" i="17"/>
  <c r="AH23" i="17"/>
  <c r="AG23" i="17"/>
  <c r="AF23" i="17"/>
  <c r="AE23" i="17"/>
  <c r="AD23" i="17"/>
  <c r="AC23" i="17"/>
  <c r="AB23" i="17"/>
  <c r="AO22" i="17"/>
  <c r="AN22" i="17"/>
  <c r="AM22" i="17"/>
  <c r="AL22" i="17"/>
  <c r="AK22" i="17"/>
  <c r="AJ22" i="17"/>
  <c r="AI22" i="17"/>
  <c r="AH22" i="17"/>
  <c r="AG22" i="17"/>
  <c r="AF22" i="17"/>
  <c r="AE22" i="17"/>
  <c r="AD22" i="17"/>
  <c r="AC22" i="17"/>
  <c r="AB22" i="17"/>
  <c r="AO56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N51" i="16"/>
  <c r="AL51" i="16"/>
  <c r="AJ51" i="16"/>
  <c r="AH51" i="16"/>
  <c r="AF51" i="16"/>
  <c r="AD51" i="16"/>
  <c r="AB51" i="16"/>
  <c r="AN47" i="16"/>
  <c r="AL47" i="16"/>
  <c r="AJ47" i="16"/>
  <c r="AH47" i="16"/>
  <c r="AF47" i="16"/>
  <c r="AD47" i="16"/>
  <c r="AB47" i="16"/>
  <c r="AN38" i="16"/>
  <c r="AL38" i="16"/>
  <c r="AJ38" i="16"/>
  <c r="AH38" i="16"/>
  <c r="AF38" i="16"/>
  <c r="AD38" i="16"/>
  <c r="AB38" i="16"/>
  <c r="AN33" i="16"/>
  <c r="AL33" i="16"/>
  <c r="AJ33" i="16"/>
  <c r="AH33" i="16"/>
  <c r="AF33" i="16"/>
  <c r="AD33" i="16"/>
  <c r="AB33" i="16"/>
  <c r="AN28" i="16"/>
  <c r="AL28" i="16"/>
  <c r="AJ28" i="16"/>
  <c r="AH28" i="16"/>
  <c r="AF28" i="16"/>
  <c r="AD28" i="16"/>
  <c r="AB28" i="16"/>
  <c r="AN25" i="16"/>
  <c r="AL25" i="16"/>
  <c r="AJ25" i="16"/>
  <c r="AH25" i="16"/>
  <c r="AF25" i="16"/>
  <c r="AD25" i="16"/>
  <c r="AB25" i="16"/>
  <c r="AN23" i="16"/>
  <c r="AL23" i="16"/>
  <c r="AJ23" i="16"/>
  <c r="AH23" i="16"/>
  <c r="AF23" i="16"/>
  <c r="AD23" i="16"/>
  <c r="AB23" i="16"/>
  <c r="AO22" i="16"/>
  <c r="AN22" i="16"/>
  <c r="AM22" i="16"/>
  <c r="AL22" i="16"/>
  <c r="AK22" i="16"/>
  <c r="AJ22" i="16"/>
  <c r="AI22" i="16"/>
  <c r="AH22" i="16"/>
  <c r="AG22" i="16"/>
  <c r="AF22" i="16"/>
  <c r="AE22" i="16"/>
  <c r="AD22" i="16"/>
  <c r="AC22" i="16"/>
  <c r="AB22" i="16"/>
  <c r="AO21" i="16"/>
  <c r="AN21" i="16"/>
  <c r="AM21" i="16"/>
  <c r="AL21" i="16"/>
  <c r="AK21" i="16"/>
  <c r="AJ21" i="16"/>
  <c r="AI21" i="16"/>
  <c r="AH21" i="16"/>
  <c r="AG21" i="16"/>
  <c r="AF21" i="16"/>
  <c r="AE21" i="16"/>
  <c r="AD21" i="16"/>
  <c r="AC21" i="16"/>
  <c r="AB21" i="16"/>
  <c r="AN56" i="15"/>
  <c r="AL56" i="15"/>
  <c r="AJ56" i="15"/>
  <c r="AH56" i="15"/>
  <c r="AF56" i="15"/>
  <c r="AD56" i="15"/>
  <c r="AB56" i="15"/>
  <c r="AN55" i="15"/>
  <c r="AL55" i="15"/>
  <c r="AJ55" i="15"/>
  <c r="AH55" i="15"/>
  <c r="AF55" i="15"/>
  <c r="AD55" i="15"/>
  <c r="AB55" i="15"/>
  <c r="AN51" i="15"/>
  <c r="AL51" i="15"/>
  <c r="AJ51" i="15"/>
  <c r="AH51" i="15"/>
  <c r="AF51" i="15"/>
  <c r="AD51" i="15"/>
  <c r="AB51" i="15"/>
  <c r="AN46" i="15"/>
  <c r="AL46" i="15"/>
  <c r="AJ46" i="15"/>
  <c r="AH46" i="15"/>
  <c r="AF46" i="15"/>
  <c r="AD46" i="15"/>
  <c r="AB46" i="15"/>
  <c r="AN37" i="15"/>
  <c r="AL37" i="15"/>
  <c r="AJ37" i="15"/>
  <c r="AH37" i="15"/>
  <c r="AF37" i="15"/>
  <c r="AD37" i="15"/>
  <c r="AB37" i="15"/>
  <c r="AN32" i="15"/>
  <c r="AL32" i="15"/>
  <c r="AJ32" i="15"/>
  <c r="AH32" i="15"/>
  <c r="AF32" i="15"/>
  <c r="AD32" i="15"/>
  <c r="AB32" i="15"/>
  <c r="AN28" i="15"/>
  <c r="AL28" i="15"/>
  <c r="AJ28" i="15"/>
  <c r="AH28" i="15"/>
  <c r="AF28" i="15"/>
  <c r="AD28" i="15"/>
  <c r="AB28" i="15"/>
  <c r="AN24" i="15"/>
  <c r="AL24" i="15"/>
  <c r="AJ24" i="15"/>
  <c r="AH24" i="15"/>
  <c r="AF24" i="15"/>
  <c r="AD24" i="15"/>
  <c r="AB24" i="15"/>
  <c r="AN23" i="15"/>
  <c r="AL23" i="15"/>
  <c r="AJ23" i="15"/>
  <c r="AH23" i="15"/>
  <c r="AF23" i="15"/>
  <c r="AD23" i="15"/>
  <c r="AB23" i="15"/>
  <c r="AN22" i="15"/>
  <c r="AL22" i="15"/>
  <c r="AJ22" i="15"/>
  <c r="AH22" i="15"/>
  <c r="AF22" i="15"/>
  <c r="AD22" i="15"/>
  <c r="AB22" i="15"/>
  <c r="AN21" i="15"/>
  <c r="AL21" i="15"/>
  <c r="AJ21" i="15"/>
  <c r="AH21" i="15"/>
  <c r="AF21" i="15"/>
  <c r="AD21" i="15"/>
  <c r="AB21" i="15"/>
  <c r="AO20" i="15"/>
  <c r="AN20" i="15"/>
  <c r="AM20" i="15"/>
  <c r="AL20" i="15"/>
  <c r="AK20" i="15"/>
  <c r="AJ20" i="15"/>
  <c r="AI20" i="15"/>
  <c r="AH20" i="15"/>
  <c r="AG20" i="15"/>
  <c r="AF20" i="15"/>
  <c r="AE20" i="15"/>
  <c r="AD20" i="15"/>
  <c r="AC20" i="15"/>
  <c r="AB20" i="15"/>
  <c r="AO55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N51" i="14"/>
  <c r="AL51" i="14"/>
  <c r="AJ51" i="14"/>
  <c r="AH51" i="14"/>
  <c r="AF51" i="14"/>
  <c r="AD51" i="14"/>
  <c r="AB51" i="14"/>
  <c r="AN46" i="14"/>
  <c r="AL46" i="14"/>
  <c r="AJ46" i="14"/>
  <c r="AH46" i="14"/>
  <c r="AF46" i="14"/>
  <c r="AD46" i="14"/>
  <c r="AB46" i="14"/>
  <c r="AN37" i="14"/>
  <c r="AL37" i="14"/>
  <c r="AJ37" i="14"/>
  <c r="AH37" i="14"/>
  <c r="AF37" i="14"/>
  <c r="AD37" i="14"/>
  <c r="AB37" i="14"/>
  <c r="AN32" i="14"/>
  <c r="AL32" i="14"/>
  <c r="AJ32" i="14"/>
  <c r="AH32" i="14"/>
  <c r="AF32" i="14"/>
  <c r="AD32" i="14"/>
  <c r="AB32" i="14"/>
  <c r="AN27" i="14"/>
  <c r="AL27" i="14"/>
  <c r="AJ27" i="14"/>
  <c r="AH27" i="14"/>
  <c r="AF27" i="14"/>
  <c r="AD27" i="14"/>
  <c r="AB27" i="14"/>
  <c r="AN24" i="14"/>
  <c r="AL24" i="14"/>
  <c r="AJ24" i="14"/>
  <c r="AH24" i="14"/>
  <c r="AF24" i="14"/>
  <c r="AD24" i="14"/>
  <c r="AB24" i="14"/>
  <c r="AN22" i="14"/>
  <c r="AL22" i="14"/>
  <c r="AJ22" i="14"/>
  <c r="AH22" i="14"/>
  <c r="AF22" i="14"/>
  <c r="AD22" i="14"/>
  <c r="AB22" i="14"/>
  <c r="AN21" i="14"/>
  <c r="AL21" i="14"/>
  <c r="AJ21" i="14"/>
  <c r="AH21" i="14"/>
  <c r="AF21" i="14"/>
  <c r="AD21" i="14"/>
  <c r="AB21" i="14"/>
  <c r="AN20" i="14"/>
  <c r="AL20" i="14"/>
  <c r="AJ20" i="14"/>
  <c r="AH20" i="14"/>
  <c r="AF20" i="14"/>
  <c r="AD20" i="14"/>
  <c r="AB20" i="14"/>
  <c r="AO19" i="14"/>
  <c r="AN19" i="14"/>
  <c r="AM19" i="14"/>
  <c r="AL19" i="14"/>
  <c r="AK19" i="14"/>
  <c r="AJ19" i="14"/>
  <c r="AI19" i="14"/>
  <c r="AH19" i="14"/>
  <c r="AG19" i="14"/>
  <c r="AF19" i="14"/>
  <c r="AE19" i="14"/>
  <c r="AD19" i="14"/>
  <c r="AC19" i="14"/>
  <c r="AB19" i="14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N50" i="13"/>
  <c r="AL50" i="13"/>
  <c r="AJ50" i="13"/>
  <c r="AH50" i="13"/>
  <c r="AF50" i="13"/>
  <c r="AD50" i="13"/>
  <c r="AB50" i="13"/>
  <c r="AN46" i="13"/>
  <c r="AL46" i="13"/>
  <c r="AJ46" i="13"/>
  <c r="AH46" i="13"/>
  <c r="AF46" i="13"/>
  <c r="AD46" i="13"/>
  <c r="AB46" i="13"/>
  <c r="AN36" i="13"/>
  <c r="AL36" i="13"/>
  <c r="AJ36" i="13"/>
  <c r="AH36" i="13"/>
  <c r="AF36" i="13"/>
  <c r="AD36" i="13"/>
  <c r="AB36" i="13"/>
  <c r="AN31" i="13"/>
  <c r="AL31" i="13"/>
  <c r="AJ31" i="13"/>
  <c r="AH31" i="13"/>
  <c r="AF31" i="13"/>
  <c r="AD31" i="13"/>
  <c r="AB31" i="13"/>
  <c r="AN26" i="13"/>
  <c r="AL26" i="13"/>
  <c r="AJ26" i="13"/>
  <c r="AH26" i="13"/>
  <c r="AF26" i="13"/>
  <c r="AD26" i="13"/>
  <c r="AB26" i="13"/>
  <c r="AN23" i="13"/>
  <c r="AL23" i="13"/>
  <c r="AJ23" i="13"/>
  <c r="AH23" i="13"/>
  <c r="AF23" i="13"/>
  <c r="AD23" i="13"/>
  <c r="AB23" i="13"/>
  <c r="AN21" i="13"/>
  <c r="AL21" i="13"/>
  <c r="AJ21" i="13"/>
  <c r="AH21" i="13"/>
  <c r="AF21" i="13"/>
  <c r="AD21" i="13"/>
  <c r="AB21" i="13"/>
  <c r="AN20" i="13"/>
  <c r="AL20" i="13"/>
  <c r="AJ20" i="13"/>
  <c r="AH20" i="13"/>
  <c r="AF20" i="13"/>
  <c r="AD20" i="13"/>
  <c r="AB20" i="13"/>
  <c r="AN19" i="13"/>
  <c r="AL19" i="13"/>
  <c r="AJ19" i="13"/>
  <c r="AH19" i="13"/>
  <c r="AF19" i="13"/>
  <c r="AD19" i="13"/>
  <c r="AB19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N55" i="12"/>
  <c r="AL55" i="12"/>
  <c r="AJ55" i="12"/>
  <c r="AH55" i="12"/>
  <c r="AF55" i="12"/>
  <c r="AD55" i="12"/>
  <c r="AB55" i="12"/>
  <c r="AN54" i="12"/>
  <c r="AL54" i="12"/>
  <c r="AJ54" i="12"/>
  <c r="AH54" i="12"/>
  <c r="AF54" i="12"/>
  <c r="AD54" i="12"/>
  <c r="AB54" i="12"/>
  <c r="AN50" i="12"/>
  <c r="AL50" i="12"/>
  <c r="AJ50" i="12"/>
  <c r="AH50" i="12"/>
  <c r="AF50" i="12"/>
  <c r="AD50" i="12"/>
  <c r="AB50" i="12"/>
  <c r="AN45" i="12"/>
  <c r="AL45" i="12"/>
  <c r="AJ45" i="12"/>
  <c r="AH45" i="12"/>
  <c r="AF45" i="12"/>
  <c r="AD45" i="12"/>
  <c r="AB45" i="12"/>
  <c r="AN35" i="12"/>
  <c r="AL35" i="12"/>
  <c r="AJ35" i="12"/>
  <c r="AH35" i="12"/>
  <c r="AF35" i="12"/>
  <c r="AD35" i="12"/>
  <c r="AB35" i="12"/>
  <c r="AN30" i="12"/>
  <c r="AL30" i="12"/>
  <c r="AJ30" i="12"/>
  <c r="AH30" i="12"/>
  <c r="AF30" i="12"/>
  <c r="AD30" i="12"/>
  <c r="AB30" i="12"/>
  <c r="AN25" i="12"/>
  <c r="AL25" i="12"/>
  <c r="AJ25" i="12"/>
  <c r="AH25" i="12"/>
  <c r="AF25" i="12"/>
  <c r="AD25" i="12"/>
  <c r="AB25" i="12"/>
  <c r="AN22" i="12"/>
  <c r="AL22" i="12"/>
  <c r="AJ22" i="12"/>
  <c r="AH22" i="12"/>
  <c r="AF22" i="12"/>
  <c r="AD22" i="12"/>
  <c r="AB22" i="12"/>
  <c r="AN20" i="12"/>
  <c r="AL20" i="12"/>
  <c r="AJ20" i="12"/>
  <c r="AH20" i="12"/>
  <c r="AF20" i="12"/>
  <c r="AD20" i="12"/>
  <c r="AB20" i="12"/>
  <c r="AN19" i="12"/>
  <c r="AL19" i="12"/>
  <c r="AJ19" i="12"/>
  <c r="AH19" i="12"/>
  <c r="AF19" i="12"/>
  <c r="AD19" i="12"/>
  <c r="AB19" i="12"/>
  <c r="AN18" i="12"/>
  <c r="AL18" i="12"/>
  <c r="AJ18" i="12"/>
  <c r="AH18" i="12"/>
  <c r="AF18" i="12"/>
  <c r="AD18" i="12"/>
  <c r="AB18" i="12"/>
  <c r="AO17" i="12"/>
  <c r="AN17" i="12"/>
  <c r="AM17" i="12"/>
  <c r="AL17" i="12"/>
  <c r="AK17" i="12"/>
  <c r="AJ17" i="12"/>
  <c r="AI17" i="12"/>
  <c r="AH17" i="12"/>
  <c r="AG17" i="12"/>
  <c r="AF17" i="12"/>
  <c r="AE17" i="12"/>
  <c r="AD17" i="12"/>
  <c r="AC17" i="12"/>
  <c r="AB17" i="12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N50" i="11"/>
  <c r="AL50" i="11"/>
  <c r="AJ50" i="11"/>
  <c r="AH50" i="11"/>
  <c r="AF50" i="11"/>
  <c r="AD50" i="11"/>
  <c r="AB50" i="11"/>
  <c r="AN45" i="11"/>
  <c r="AL45" i="11"/>
  <c r="AJ45" i="11"/>
  <c r="AH45" i="11"/>
  <c r="AF45" i="11"/>
  <c r="AD45" i="11"/>
  <c r="AB45" i="11"/>
  <c r="AN34" i="11"/>
  <c r="AL34" i="11"/>
  <c r="AJ34" i="11"/>
  <c r="AH34" i="11"/>
  <c r="AF34" i="11"/>
  <c r="AD34" i="11"/>
  <c r="AB34" i="11"/>
  <c r="AN29" i="11"/>
  <c r="AL29" i="11"/>
  <c r="AJ29" i="11"/>
  <c r="AH29" i="11"/>
  <c r="AF29" i="11"/>
  <c r="AD29" i="11"/>
  <c r="AB29" i="11"/>
  <c r="AN24" i="11"/>
  <c r="AL24" i="11"/>
  <c r="AJ24" i="11"/>
  <c r="AH24" i="11"/>
  <c r="AF24" i="11"/>
  <c r="AD24" i="11"/>
  <c r="AB24" i="11"/>
  <c r="AN21" i="11"/>
  <c r="AL21" i="11"/>
  <c r="AJ21" i="11"/>
  <c r="AH21" i="11"/>
  <c r="AF21" i="11"/>
  <c r="AD21" i="11"/>
  <c r="AB21" i="11"/>
  <c r="AN19" i="11"/>
  <c r="AL19" i="11"/>
  <c r="AJ19" i="11"/>
  <c r="AH19" i="11"/>
  <c r="AF19" i="11"/>
  <c r="AD19" i="11"/>
  <c r="AB19" i="11"/>
  <c r="AN18" i="11"/>
  <c r="AL18" i="11"/>
  <c r="AJ18" i="11"/>
  <c r="AH18" i="11"/>
  <c r="AF18" i="11"/>
  <c r="AD18" i="11"/>
  <c r="AB18" i="11"/>
  <c r="AN17" i="11"/>
  <c r="AL17" i="11"/>
  <c r="AJ17" i="11"/>
  <c r="AH17" i="11"/>
  <c r="AF17" i="11"/>
  <c r="AD17" i="11"/>
  <c r="AB17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N54" i="10"/>
  <c r="AL54" i="10"/>
  <c r="AJ54" i="10"/>
  <c r="AH54" i="10"/>
  <c r="AF54" i="10"/>
  <c r="AD54" i="10"/>
  <c r="AB54" i="10"/>
  <c r="AN53" i="10"/>
  <c r="AL53" i="10"/>
  <c r="AJ53" i="10"/>
  <c r="AH53" i="10"/>
  <c r="AF53" i="10"/>
  <c r="AD53" i="10"/>
  <c r="AB53" i="10"/>
  <c r="AN49" i="10"/>
  <c r="AL49" i="10"/>
  <c r="AJ49" i="10"/>
  <c r="AH49" i="10"/>
  <c r="AF49" i="10"/>
  <c r="AD49" i="10"/>
  <c r="AB49" i="10"/>
  <c r="AN44" i="10"/>
  <c r="AL44" i="10"/>
  <c r="AJ44" i="10"/>
  <c r="AH44" i="10"/>
  <c r="AF44" i="10"/>
  <c r="AD44" i="10"/>
  <c r="AB44" i="10"/>
  <c r="AN34" i="10"/>
  <c r="AL34" i="10"/>
  <c r="AJ34" i="10"/>
  <c r="AH34" i="10"/>
  <c r="AF34" i="10"/>
  <c r="AD34" i="10"/>
  <c r="AB34" i="10"/>
  <c r="AN28" i="10"/>
  <c r="AL28" i="10"/>
  <c r="AJ28" i="10"/>
  <c r="AH28" i="10"/>
  <c r="AF28" i="10"/>
  <c r="AD28" i="10"/>
  <c r="AB28" i="10"/>
  <c r="AN23" i="10"/>
  <c r="AL23" i="10"/>
  <c r="AJ23" i="10"/>
  <c r="AH23" i="10"/>
  <c r="AF23" i="10"/>
  <c r="AD23" i="10"/>
  <c r="AB23" i="10"/>
  <c r="AN20" i="10"/>
  <c r="AL20" i="10"/>
  <c r="AJ20" i="10"/>
  <c r="AH20" i="10"/>
  <c r="AF20" i="10"/>
  <c r="AD20" i="10"/>
  <c r="AB20" i="10"/>
  <c r="AN18" i="10"/>
  <c r="AL18" i="10"/>
  <c r="AJ18" i="10"/>
  <c r="AH18" i="10"/>
  <c r="AF18" i="10"/>
  <c r="AD18" i="10"/>
  <c r="AB18" i="10"/>
  <c r="AN17" i="10"/>
  <c r="AL17" i="10"/>
  <c r="AJ17" i="10"/>
  <c r="AH17" i="10"/>
  <c r="AF17" i="10"/>
  <c r="AD17" i="10"/>
  <c r="AB17" i="10"/>
  <c r="AN16" i="10"/>
  <c r="AL16" i="10"/>
  <c r="AJ16" i="10"/>
  <c r="AH16" i="10"/>
  <c r="AF16" i="10"/>
  <c r="AD16" i="10"/>
  <c r="AB16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O53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N49" i="9"/>
  <c r="AL49" i="9"/>
  <c r="AJ49" i="9"/>
  <c r="AH49" i="9"/>
  <c r="AF49" i="9"/>
  <c r="AD49" i="9"/>
  <c r="AB49" i="9"/>
  <c r="AN44" i="9"/>
  <c r="AL44" i="9"/>
  <c r="AJ44" i="9"/>
  <c r="AH44" i="9"/>
  <c r="AF44" i="9"/>
  <c r="AD44" i="9"/>
  <c r="AB44" i="9"/>
  <c r="AN33" i="9"/>
  <c r="AL33" i="9"/>
  <c r="AJ33" i="9"/>
  <c r="AH33" i="9"/>
  <c r="AF33" i="9"/>
  <c r="AD33" i="9"/>
  <c r="AB33" i="9"/>
  <c r="AN27" i="9"/>
  <c r="AL27" i="9"/>
  <c r="AJ27" i="9"/>
  <c r="AH27" i="9"/>
  <c r="AF27" i="9"/>
  <c r="AD27" i="9"/>
  <c r="AB27" i="9"/>
  <c r="AN22" i="9"/>
  <c r="AL22" i="9"/>
  <c r="AJ22" i="9"/>
  <c r="AH22" i="9"/>
  <c r="AF22" i="9"/>
  <c r="AD22" i="9"/>
  <c r="AB22" i="9"/>
  <c r="AN19" i="9"/>
  <c r="AL19" i="9"/>
  <c r="AJ19" i="9"/>
  <c r="AH19" i="9"/>
  <c r="AF19" i="9"/>
  <c r="AD19" i="9"/>
  <c r="AB19" i="9"/>
  <c r="AN17" i="9"/>
  <c r="AL17" i="9"/>
  <c r="AJ17" i="9"/>
  <c r="AH17" i="9"/>
  <c r="AF17" i="9"/>
  <c r="AD17" i="9"/>
  <c r="AB17" i="9"/>
  <c r="AN16" i="9"/>
  <c r="AL16" i="9"/>
  <c r="AJ16" i="9"/>
  <c r="AH16" i="9"/>
  <c r="AF16" i="9"/>
  <c r="AD16" i="9"/>
  <c r="AB16" i="9"/>
  <c r="AN15" i="9"/>
  <c r="AL15" i="9"/>
  <c r="AJ15" i="9"/>
  <c r="AH15" i="9"/>
  <c r="AF15" i="9"/>
  <c r="AD15" i="9"/>
  <c r="AB15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O53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N48" i="8"/>
  <c r="AL48" i="8"/>
  <c r="AJ48" i="8"/>
  <c r="AH48" i="8"/>
  <c r="AF48" i="8"/>
  <c r="AD48" i="8"/>
  <c r="AB48" i="8"/>
  <c r="AN43" i="8"/>
  <c r="AL43" i="8"/>
  <c r="AJ43" i="8"/>
  <c r="AH43" i="8"/>
  <c r="AF43" i="8"/>
  <c r="AD43" i="8"/>
  <c r="AB43" i="8"/>
  <c r="AN33" i="8"/>
  <c r="AL33" i="8"/>
  <c r="AJ33" i="8"/>
  <c r="AH33" i="8"/>
  <c r="AF33" i="8"/>
  <c r="AD33" i="8"/>
  <c r="AB33" i="8"/>
  <c r="AN26" i="8"/>
  <c r="AL26" i="8"/>
  <c r="AJ26" i="8"/>
  <c r="AH26" i="8"/>
  <c r="AF26" i="8"/>
  <c r="AD26" i="8"/>
  <c r="AB26" i="8"/>
  <c r="AN21" i="8"/>
  <c r="AL21" i="8"/>
  <c r="AJ21" i="8"/>
  <c r="AH21" i="8"/>
  <c r="AF21" i="8"/>
  <c r="AD21" i="8"/>
  <c r="AB21" i="8"/>
  <c r="AN18" i="8"/>
  <c r="AL18" i="8"/>
  <c r="AJ18" i="8"/>
  <c r="AH18" i="8"/>
  <c r="AF18" i="8"/>
  <c r="AD18" i="8"/>
  <c r="AB18" i="8"/>
  <c r="AN16" i="8"/>
  <c r="AL16" i="8"/>
  <c r="AJ16" i="8"/>
  <c r="AH16" i="8"/>
  <c r="AF16" i="8"/>
  <c r="AD16" i="8"/>
  <c r="AB16" i="8"/>
  <c r="AN15" i="8"/>
  <c r="AL15" i="8"/>
  <c r="AJ15" i="8"/>
  <c r="AH15" i="8"/>
  <c r="AF15" i="8"/>
  <c r="AD15" i="8"/>
  <c r="AB15" i="8"/>
  <c r="AN14" i="8"/>
  <c r="AL14" i="8"/>
  <c r="AJ14" i="8"/>
  <c r="AH14" i="8"/>
  <c r="AF14" i="8"/>
  <c r="AD14" i="8"/>
  <c r="AB14" i="8"/>
  <c r="AO13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N53" i="7"/>
  <c r="AL53" i="7"/>
  <c r="AJ53" i="7"/>
  <c r="AH53" i="7"/>
  <c r="AF53" i="7"/>
  <c r="AD53" i="7"/>
  <c r="AB53" i="7"/>
  <c r="AN52" i="7"/>
  <c r="AL52" i="7"/>
  <c r="AJ52" i="7"/>
  <c r="AH52" i="7"/>
  <c r="AF52" i="7"/>
  <c r="AD52" i="7"/>
  <c r="AB52" i="7"/>
  <c r="AN48" i="7"/>
  <c r="AL48" i="7"/>
  <c r="AJ48" i="7"/>
  <c r="AH48" i="7"/>
  <c r="AF48" i="7"/>
  <c r="AD48" i="7"/>
  <c r="AB48" i="7"/>
  <c r="AN43" i="7"/>
  <c r="AL43" i="7"/>
  <c r="AJ43" i="7"/>
  <c r="AH43" i="7"/>
  <c r="AF43" i="7"/>
  <c r="AD43" i="7"/>
  <c r="AB43" i="7"/>
  <c r="AN32" i="7"/>
  <c r="AL32" i="7"/>
  <c r="AJ32" i="7"/>
  <c r="AH32" i="7"/>
  <c r="AF32" i="7"/>
  <c r="AD32" i="7"/>
  <c r="AB32" i="7"/>
  <c r="AN25" i="7"/>
  <c r="AL25" i="7"/>
  <c r="AJ25" i="7"/>
  <c r="AH25" i="7"/>
  <c r="AF25" i="7"/>
  <c r="AD25" i="7"/>
  <c r="AB25" i="7"/>
  <c r="AN20" i="7"/>
  <c r="AL20" i="7"/>
  <c r="AJ20" i="7"/>
  <c r="AH20" i="7"/>
  <c r="AF20" i="7"/>
  <c r="AD20" i="7"/>
  <c r="AB20" i="7"/>
  <c r="AN17" i="7"/>
  <c r="AL17" i="7"/>
  <c r="AJ17" i="7"/>
  <c r="AH17" i="7"/>
  <c r="AF17" i="7"/>
  <c r="AD17" i="7"/>
  <c r="AB17" i="7"/>
  <c r="AN15" i="7"/>
  <c r="AL15" i="7"/>
  <c r="AJ15" i="7"/>
  <c r="AH15" i="7"/>
  <c r="AF15" i="7"/>
  <c r="AD15" i="7"/>
  <c r="AB15" i="7"/>
  <c r="AN14" i="7"/>
  <c r="AL14" i="7"/>
  <c r="AJ14" i="7"/>
  <c r="AH14" i="7"/>
  <c r="AF14" i="7"/>
  <c r="AD14" i="7"/>
  <c r="AB14" i="7"/>
  <c r="AN13" i="7"/>
  <c r="AL13" i="7"/>
  <c r="AJ13" i="7"/>
  <c r="AH13" i="7"/>
  <c r="AF13" i="7"/>
  <c r="AD13" i="7"/>
  <c r="AB13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N47" i="6"/>
  <c r="AL47" i="6"/>
  <c r="AJ47" i="6"/>
  <c r="AH47" i="6"/>
  <c r="AF47" i="6"/>
  <c r="AD47" i="6"/>
  <c r="AB47" i="6"/>
  <c r="AN42" i="6"/>
  <c r="AL42" i="6"/>
  <c r="AJ42" i="6"/>
  <c r="AH42" i="6"/>
  <c r="AF42" i="6"/>
  <c r="AD42" i="6"/>
  <c r="AB42" i="6"/>
  <c r="AN31" i="6"/>
  <c r="AL31" i="6"/>
  <c r="AJ31" i="6"/>
  <c r="AH31" i="6"/>
  <c r="AF31" i="6"/>
  <c r="AD31" i="6"/>
  <c r="AB31" i="6"/>
  <c r="AN24" i="6"/>
  <c r="AL24" i="6"/>
  <c r="AJ24" i="6"/>
  <c r="AH24" i="6"/>
  <c r="AF24" i="6"/>
  <c r="AD24" i="6"/>
  <c r="AB24" i="6"/>
  <c r="AN19" i="6"/>
  <c r="AL19" i="6"/>
  <c r="AJ19" i="6"/>
  <c r="AH19" i="6"/>
  <c r="AF19" i="6"/>
  <c r="AD19" i="6"/>
  <c r="AB19" i="6"/>
  <c r="AN16" i="6"/>
  <c r="AL16" i="6"/>
  <c r="AJ16" i="6"/>
  <c r="AH16" i="6"/>
  <c r="AF16" i="6"/>
  <c r="AD16" i="6"/>
  <c r="AB16" i="6"/>
  <c r="AN14" i="6"/>
  <c r="AL14" i="6"/>
  <c r="AJ14" i="6"/>
  <c r="AH14" i="6"/>
  <c r="AF14" i="6"/>
  <c r="AD14" i="6"/>
  <c r="AB14" i="6"/>
  <c r="AN13" i="6"/>
  <c r="AL13" i="6"/>
  <c r="AJ13" i="6"/>
  <c r="AH13" i="6"/>
  <c r="AF13" i="6"/>
  <c r="AD13" i="6"/>
  <c r="AB13" i="6"/>
  <c r="AN12" i="6"/>
  <c r="AL12" i="6"/>
  <c r="AJ12" i="6"/>
  <c r="AH12" i="6"/>
  <c r="AF12" i="6"/>
  <c r="AD12" i="6"/>
  <c r="AB12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N52" i="5"/>
  <c r="AL52" i="5"/>
  <c r="AJ52" i="5"/>
  <c r="AH52" i="5"/>
  <c r="AF52" i="5"/>
  <c r="AD52" i="5"/>
  <c r="AB52" i="5"/>
  <c r="AN51" i="5"/>
  <c r="AL51" i="5"/>
  <c r="AJ51" i="5"/>
  <c r="AH51" i="5"/>
  <c r="AF51" i="5"/>
  <c r="AD51" i="5"/>
  <c r="AB51" i="5"/>
  <c r="AN47" i="5"/>
  <c r="AL47" i="5"/>
  <c r="AJ47" i="5"/>
  <c r="AH47" i="5"/>
  <c r="AF47" i="5"/>
  <c r="AD47" i="5"/>
  <c r="AB47" i="5"/>
  <c r="AN42" i="5"/>
  <c r="AL42" i="5"/>
  <c r="AJ42" i="5"/>
  <c r="AH42" i="5"/>
  <c r="AF42" i="5"/>
  <c r="AD42" i="5"/>
  <c r="AB42" i="5"/>
  <c r="AN31" i="5"/>
  <c r="AL31" i="5"/>
  <c r="AJ31" i="5"/>
  <c r="AH31" i="5"/>
  <c r="AF31" i="5"/>
  <c r="AD31" i="5"/>
  <c r="AB31" i="5"/>
  <c r="AN22" i="5"/>
  <c r="AL22" i="5"/>
  <c r="AJ22" i="5"/>
  <c r="AH22" i="5"/>
  <c r="AF22" i="5"/>
  <c r="AD22" i="5"/>
  <c r="AB22" i="5"/>
  <c r="AN17" i="5"/>
  <c r="AL17" i="5"/>
  <c r="AJ17" i="5"/>
  <c r="AH17" i="5"/>
  <c r="AF17" i="5"/>
  <c r="AD17" i="5"/>
  <c r="AB17" i="5"/>
  <c r="AN15" i="5"/>
  <c r="AL15" i="5"/>
  <c r="AJ15" i="5"/>
  <c r="AH15" i="5"/>
  <c r="AF15" i="5"/>
  <c r="AD15" i="5"/>
  <c r="AB15" i="5"/>
  <c r="AN13" i="5"/>
  <c r="AL13" i="5"/>
  <c r="AJ13" i="5"/>
  <c r="AH13" i="5"/>
  <c r="AF13" i="5"/>
  <c r="AD13" i="5"/>
  <c r="AB13" i="5"/>
  <c r="AN12" i="5"/>
  <c r="AL12" i="5"/>
  <c r="AJ12" i="5"/>
  <c r="AH12" i="5"/>
  <c r="AF12" i="5"/>
  <c r="AD12" i="5"/>
  <c r="AB12" i="5"/>
  <c r="AN11" i="5"/>
  <c r="AL11" i="5"/>
  <c r="AJ11" i="5"/>
  <c r="AH11" i="5"/>
  <c r="AF11" i="5"/>
  <c r="AD11" i="5"/>
  <c r="AB11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N46" i="4"/>
  <c r="AL46" i="4"/>
  <c r="AJ46" i="4"/>
  <c r="AH46" i="4"/>
  <c r="AF46" i="4"/>
  <c r="AD46" i="4"/>
  <c r="AB46" i="4"/>
  <c r="AN41" i="4"/>
  <c r="AL41" i="4"/>
  <c r="AJ41" i="4"/>
  <c r="AH41" i="4"/>
  <c r="AF41" i="4"/>
  <c r="AD41" i="4"/>
  <c r="AB41" i="4"/>
  <c r="AN30" i="4"/>
  <c r="AL30" i="4"/>
  <c r="AJ30" i="4"/>
  <c r="AH30" i="4"/>
  <c r="AF30" i="4"/>
  <c r="AD30" i="4"/>
  <c r="AB30" i="4"/>
  <c r="AN21" i="4"/>
  <c r="AL21" i="4"/>
  <c r="AJ21" i="4"/>
  <c r="AH21" i="4"/>
  <c r="AF21" i="4"/>
  <c r="AD21" i="4"/>
  <c r="AB21" i="4"/>
  <c r="AN16" i="4"/>
  <c r="AL16" i="4"/>
  <c r="AJ16" i="4"/>
  <c r="AH16" i="4"/>
  <c r="AF16" i="4"/>
  <c r="AD16" i="4"/>
  <c r="AB16" i="4"/>
  <c r="AN13" i="4"/>
  <c r="AL13" i="4"/>
  <c r="AJ13" i="4"/>
  <c r="AH13" i="4"/>
  <c r="AF13" i="4"/>
  <c r="AD13" i="4"/>
  <c r="AB13" i="4"/>
  <c r="AN11" i="4"/>
  <c r="AL11" i="4"/>
  <c r="AJ11" i="4"/>
  <c r="AH11" i="4"/>
  <c r="AF11" i="4"/>
  <c r="AD11" i="4"/>
  <c r="AB11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N51" i="3"/>
  <c r="AL51" i="3"/>
  <c r="AJ51" i="3"/>
  <c r="AH51" i="3"/>
  <c r="AF51" i="3"/>
  <c r="AD51" i="3"/>
  <c r="AB51" i="3"/>
  <c r="AN50" i="3"/>
  <c r="AL50" i="3"/>
  <c r="AJ50" i="3"/>
  <c r="AH50" i="3"/>
  <c r="AF50" i="3"/>
  <c r="AD50" i="3"/>
  <c r="AB50" i="3"/>
  <c r="AN45" i="3"/>
  <c r="AL45" i="3"/>
  <c r="AJ45" i="3"/>
  <c r="AH45" i="3"/>
  <c r="AF45" i="3"/>
  <c r="AD45" i="3"/>
  <c r="AB45" i="3"/>
  <c r="AN41" i="3"/>
  <c r="AL41" i="3"/>
  <c r="AJ41" i="3"/>
  <c r="AH41" i="3"/>
  <c r="AF41" i="3"/>
  <c r="AD41" i="3"/>
  <c r="AB41" i="3"/>
  <c r="AN28" i="3"/>
  <c r="AL28" i="3"/>
  <c r="AJ28" i="3"/>
  <c r="AH28" i="3"/>
  <c r="AF28" i="3"/>
  <c r="AD28" i="3"/>
  <c r="AB28" i="3"/>
  <c r="AN19" i="3"/>
  <c r="AL19" i="3"/>
  <c r="AJ19" i="3"/>
  <c r="AH19" i="3"/>
  <c r="AF19" i="3"/>
  <c r="AD19" i="3"/>
  <c r="AB19" i="3"/>
  <c r="AN14" i="3"/>
  <c r="AL14" i="3"/>
  <c r="AJ14" i="3"/>
  <c r="AH14" i="3"/>
  <c r="AF14" i="3"/>
  <c r="AD14" i="3"/>
  <c r="AB14" i="3"/>
  <c r="AN11" i="3"/>
  <c r="AL11" i="3"/>
  <c r="AJ11" i="3"/>
  <c r="AH11" i="3"/>
  <c r="AF11" i="3"/>
  <c r="AD11" i="3"/>
  <c r="AB11" i="3"/>
  <c r="AN10" i="3"/>
  <c r="AL10" i="3"/>
  <c r="AJ10" i="3"/>
  <c r="AH10" i="3"/>
  <c r="AF10" i="3"/>
  <c r="AD10" i="3"/>
  <c r="AB10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N51" i="2"/>
  <c r="AL51" i="2"/>
  <c r="AJ51" i="2"/>
  <c r="AH51" i="2"/>
  <c r="AF51" i="2"/>
  <c r="AD51" i="2"/>
  <c r="AB51" i="2"/>
  <c r="AN50" i="2"/>
  <c r="AL50" i="2"/>
  <c r="AJ50" i="2"/>
  <c r="AH50" i="2"/>
  <c r="AF50" i="2"/>
  <c r="AD50" i="2"/>
  <c r="AB50" i="2"/>
  <c r="AN44" i="2"/>
  <c r="AL44" i="2"/>
  <c r="AJ44" i="2"/>
  <c r="AH44" i="2"/>
  <c r="AF44" i="2"/>
  <c r="AD44" i="2"/>
  <c r="AB44" i="2"/>
  <c r="AN40" i="2"/>
  <c r="AL40" i="2"/>
  <c r="AJ40" i="2"/>
  <c r="AH40" i="2"/>
  <c r="AF40" i="2"/>
  <c r="AD40" i="2"/>
  <c r="AB40" i="2"/>
  <c r="AN27" i="2"/>
  <c r="AL27" i="2"/>
  <c r="AJ27" i="2"/>
  <c r="AH27" i="2"/>
  <c r="AF27" i="2"/>
  <c r="AD27" i="2"/>
  <c r="AB27" i="2"/>
  <c r="AN15" i="2"/>
  <c r="AL15" i="2"/>
  <c r="AJ15" i="2"/>
  <c r="AH15" i="2"/>
  <c r="AF15" i="2"/>
  <c r="AD15" i="2"/>
  <c r="AB15" i="2"/>
  <c r="AN11" i="2"/>
  <c r="AL11" i="2"/>
  <c r="AJ11" i="2"/>
  <c r="AH11" i="2"/>
  <c r="AF11" i="2"/>
  <c r="AD11" i="2"/>
  <c r="AB11" i="2"/>
  <c r="AN9" i="2"/>
  <c r="AL9" i="2"/>
  <c r="AJ9" i="2"/>
  <c r="AH9" i="2"/>
  <c r="AF9" i="2"/>
  <c r="AD9" i="2"/>
  <c r="AB9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</calcChain>
</file>

<file path=xl/sharedStrings.xml><?xml version="1.0" encoding="utf-8"?>
<sst xmlns="http://schemas.openxmlformats.org/spreadsheetml/2006/main" count="2246" uniqueCount="84">
  <si>
    <t>Nb Atomes :</t>
  </si>
  <si>
    <t>Atomes/cell :</t>
  </si>
  <si>
    <t>Résultats</t>
  </si>
  <si>
    <t>Incertitudes</t>
  </si>
  <si>
    <t>Valeurs Calculées</t>
  </si>
  <si>
    <t>Fichier</t>
  </si>
  <si>
    <t>step</t>
  </si>
  <si>
    <t>temp</t>
  </si>
  <si>
    <t>enthalpy</t>
  </si>
  <si>
    <t>etotal</t>
  </si>
  <si>
    <t>pe</t>
  </si>
  <si>
    <t>ke</t>
  </si>
  <si>
    <t>press</t>
  </si>
  <si>
    <t>vol</t>
  </si>
  <si>
    <t>cella</t>
  </si>
  <si>
    <t>cellb</t>
  </si>
  <si>
    <t>cellc</t>
  </si>
  <si>
    <t>NbPointsConsidérés</t>
  </si>
  <si>
    <t>Enthalpie intensive (kJ/mol)</t>
  </si>
  <si>
    <t>+/- Enthalpie intensive (kJ/mol)</t>
  </si>
  <si>
    <t>Énergie totale intensive (kJ/mol)</t>
  </si>
  <si>
    <t>+/- Énergie totale intensive (kJ/mol)</t>
  </si>
  <si>
    <t>Énergie potentielle intensive (kJ/mol)</t>
  </si>
  <si>
    <t>+/- Énergie potentielle intensive (kJ/mol)</t>
  </si>
  <si>
    <t>Énergie cinétique intensive (kJ/mol)</t>
  </si>
  <si>
    <t>+/- Énergie cinétique intensive (kJ/mol)</t>
  </si>
  <si>
    <t>Volume molaire (cm^3/mol)</t>
  </si>
  <si>
    <t>+/- Volume molaire (cm^3/mol)</t>
  </si>
  <si>
    <t>Vmoy/cell (A^3)</t>
  </si>
  <si>
    <t>+/- Vmoy/cell (A^3)</t>
  </si>
  <si>
    <t>Cell Parameter (A)</t>
  </si>
  <si>
    <t>+/- Cell Parameter (A)</t>
  </si>
  <si>
    <t>Al_Ni_interface_8_1</t>
  </si>
  <si>
    <t>Al_Ni_interface_8_2</t>
  </si>
  <si>
    <t>Al_Ni_interface_8_3</t>
  </si>
  <si>
    <t>Al_Ni_interface_8_4</t>
  </si>
  <si>
    <t>Al_Ni_interface_8_5</t>
  </si>
  <si>
    <t>Al_Ni_interface_8_6</t>
  </si>
  <si>
    <t>Al_Ni_interface_8_7</t>
  </si>
  <si>
    <t>Al_Ni_interface_8_8</t>
  </si>
  <si>
    <t>Al_Ni_interface_8_9</t>
  </si>
  <si>
    <t>Al_Ni_interface_8_10</t>
  </si>
  <si>
    <t>Al_Ni_interface_8_11</t>
  </si>
  <si>
    <t>Al_Ni_interface_8_12</t>
  </si>
  <si>
    <t>Al_Ni_interface_8_13</t>
  </si>
  <si>
    <t>Al_Ni_interface_8_14</t>
  </si>
  <si>
    <t>Al_Ni_interface_8_15</t>
  </si>
  <si>
    <t>Al_Ni_interface_8_16</t>
  </si>
  <si>
    <t>Al_Ni_interface_8_17</t>
  </si>
  <si>
    <t>Al_Ni_interface_8_18</t>
  </si>
  <si>
    <t>Al_Ni_interface_8_19</t>
  </si>
  <si>
    <t>Al_Ni_interface_8_20</t>
  </si>
  <si>
    <t>Al_Ni_interface_8_21</t>
  </si>
  <si>
    <t>Al_Ni_interface_8_22</t>
  </si>
  <si>
    <t>Al_Ni_interface_8_23</t>
  </si>
  <si>
    <t>Al_Ni_interface_8_24</t>
  </si>
  <si>
    <t>Al_Ni_interface_8_25</t>
  </si>
  <si>
    <t>Al_Ni_interface_8_26</t>
  </si>
  <si>
    <t>Al_Ni_interface_8_27</t>
  </si>
  <si>
    <t>Al_Ni_interface_8_28</t>
  </si>
  <si>
    <t>Al_Ni_interface_8_29</t>
  </si>
  <si>
    <t>Al_Ni_interface_8_30</t>
  </si>
  <si>
    <t>Al_Ni_interface_8_31</t>
  </si>
  <si>
    <t>Al_Ni_interface_8_32</t>
  </si>
  <si>
    <t>Al_Ni_interface_8_33</t>
  </si>
  <si>
    <t>Al_Ni_interface_8_34</t>
  </si>
  <si>
    <t>Al_Ni_interface_8_35</t>
  </si>
  <si>
    <t>Al_Ni_interface_8_36</t>
  </si>
  <si>
    <t>Al_Ni_interface_8_37</t>
  </si>
  <si>
    <t>Al_Ni_interface_8_38</t>
  </si>
  <si>
    <t>Al_Ni_interface_8_39</t>
  </si>
  <si>
    <t>Al_Ni_interface_8_40</t>
  </si>
  <si>
    <t>Al_Ni_interface_8_41</t>
  </si>
  <si>
    <t>Al_Ni_interface_8_42</t>
  </si>
  <si>
    <t>Al_Ni_interface_8_43</t>
  </si>
  <si>
    <t>Al_Ni_interface_8_44</t>
  </si>
  <si>
    <t>Al_Ni_interface_8_45</t>
  </si>
  <si>
    <t>Al_Ni_interface_8_46</t>
  </si>
  <si>
    <t>Al_Ni_interface_8_47</t>
  </si>
  <si>
    <t>Al_Ni_interface_8_48</t>
  </si>
  <si>
    <t>Al_Ni_interface_8_49</t>
  </si>
  <si>
    <t>Al_Ni_interface_8_50</t>
  </si>
  <si>
    <t>Pour Factsage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</si>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</sst>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'Recap Max NbPts Consideres'!$D$7:$D$56</c:f>
              <c:numCache>
                <c:formatCode>General</c:formatCode>
                <c:ptCount val="50"/>
                <c:pt idx="0">
                  <c:v>50.005611540105072</c:v>
                </c:pt>
                <c:pt idx="1">
                  <c:v>99.994097392813785</c:v>
                </c:pt>
                <c:pt idx="2">
                  <c:v>149.9968319520047</c:v>
                </c:pt>
                <c:pt idx="3">
                  <c:v>199.99112954827669</c:v>
                </c:pt>
                <c:pt idx="4">
                  <c:v>249.99942479400991</c:v>
                </c:pt>
                <c:pt idx="5">
                  <c:v>299.99743721521202</c:v>
                </c:pt>
                <c:pt idx="6">
                  <c:v>349.99156666652323</c:v>
                </c:pt>
                <c:pt idx="7">
                  <c:v>399.99949146242051</c:v>
                </c:pt>
                <c:pt idx="8">
                  <c:v>450.00059376964361</c:v>
                </c:pt>
                <c:pt idx="9">
                  <c:v>500.00837024273272</c:v>
                </c:pt>
                <c:pt idx="10">
                  <c:v>550.00622541794269</c:v>
                </c:pt>
                <c:pt idx="11">
                  <c:v>600.02238074054367</c:v>
                </c:pt>
                <c:pt idx="12">
                  <c:v>650.01027674056718</c:v>
                </c:pt>
                <c:pt idx="13">
                  <c:v>699.99791692265865</c:v>
                </c:pt>
                <c:pt idx="14">
                  <c:v>749.97207714766012</c:v>
                </c:pt>
                <c:pt idx="15">
                  <c:v>800.05940324469907</c:v>
                </c:pt>
                <c:pt idx="16">
                  <c:v>849.99129183050445</c:v>
                </c:pt>
                <c:pt idx="17">
                  <c:v>899.96488580650123</c:v>
                </c:pt>
                <c:pt idx="18">
                  <c:v>949.99924582141853</c:v>
                </c:pt>
                <c:pt idx="19">
                  <c:v>1000.04409520937</c:v>
                </c:pt>
                <c:pt idx="20">
                  <c:v>1050.019021004869</c:v>
                </c:pt>
                <c:pt idx="21">
                  <c:v>1100.0468313605829</c:v>
                </c:pt>
                <c:pt idx="22">
                  <c:v>1150.0861595430811</c:v>
                </c:pt>
                <c:pt idx="23">
                  <c:v>1199.996652331236</c:v>
                </c:pt>
                <c:pt idx="24">
                  <c:v>1250.0245383977349</c:v>
                </c:pt>
                <c:pt idx="25">
                  <c:v>1300.0095257358571</c:v>
                </c:pt>
                <c:pt idx="26">
                  <c:v>1349.9512158639061</c:v>
                </c:pt>
                <c:pt idx="27">
                  <c:v>1399.9228685924179</c:v>
                </c:pt>
                <c:pt idx="28">
                  <c:v>1449.9985173082341</c:v>
                </c:pt>
                <c:pt idx="29">
                  <c:v>1499.930419930937</c:v>
                </c:pt>
                <c:pt idx="30">
                  <c:v>1550.0315634774311</c:v>
                </c:pt>
                <c:pt idx="31">
                  <c:v>1600.027964310681</c:v>
                </c:pt>
                <c:pt idx="32">
                  <c:v>1650.146704872466</c:v>
                </c:pt>
                <c:pt idx="33">
                  <c:v>1700.0712115035831</c:v>
                </c:pt>
                <c:pt idx="34">
                  <c:v>1750.022066769269</c:v>
                </c:pt>
                <c:pt idx="35">
                  <c:v>1799.9933921080369</c:v>
                </c:pt>
                <c:pt idx="36">
                  <c:v>1850.0091731784521</c:v>
                </c:pt>
                <c:pt idx="37">
                  <c:v>1900.0915293240989</c:v>
                </c:pt>
                <c:pt idx="38">
                  <c:v>1949.9584905371059</c:v>
                </c:pt>
                <c:pt idx="39">
                  <c:v>2000.053686875051</c:v>
                </c:pt>
                <c:pt idx="40">
                  <c:v>2049.9597778186348</c:v>
                </c:pt>
                <c:pt idx="41">
                  <c:v>2100.1111490952512</c:v>
                </c:pt>
                <c:pt idx="42">
                  <c:v>2150.0663678433962</c:v>
                </c:pt>
                <c:pt idx="43">
                  <c:v>2199.9410761174772</c:v>
                </c:pt>
                <c:pt idx="44">
                  <c:v>2249.9371172344408</c:v>
                </c:pt>
                <c:pt idx="45">
                  <c:v>2299.8850505649129</c:v>
                </c:pt>
                <c:pt idx="46">
                  <c:v>2349.9325773887122</c:v>
                </c:pt>
                <c:pt idx="47">
                  <c:v>2399.9019910670659</c:v>
                </c:pt>
                <c:pt idx="48">
                  <c:v>2450.0287865711821</c:v>
                </c:pt>
                <c:pt idx="49">
                  <c:v>2500.0540312366602</c:v>
                </c:pt>
              </c:numCache>
            </c:numRef>
          </c:xVal>
          <c:yVal>
            <c:numRef>
              <c:f>'Recap Max NbPts Consideres'!$AC$7:$AC$56</c:f>
              <c:numCache>
                <c:formatCode>General</c:formatCode>
                <c:ptCount val="50"/>
                <c:pt idx="0">
                  <c:v>-411.35317116415109</c:v>
                </c:pt>
                <c:pt idx="1">
                  <c:v>-411.0477691305947</c:v>
                </c:pt>
                <c:pt idx="2">
                  <c:v>-410.65139010060534</c:v>
                </c:pt>
                <c:pt idx="3">
                  <c:v>-409.79229267846853</c:v>
                </c:pt>
                <c:pt idx="4">
                  <c:v>-409.05687701428445</c:v>
                </c:pt>
                <c:pt idx="5">
                  <c:v>-408.20872323985481</c:v>
                </c:pt>
                <c:pt idx="6">
                  <c:v>-407.23448559039673</c:v>
                </c:pt>
                <c:pt idx="7">
                  <c:v>-406.16189317210421</c:v>
                </c:pt>
                <c:pt idx="8">
                  <c:v>-405.1966536186365</c:v>
                </c:pt>
                <c:pt idx="9">
                  <c:v>-404.20241129940621</c:v>
                </c:pt>
                <c:pt idx="10">
                  <c:v>-403.14942886801003</c:v>
                </c:pt>
                <c:pt idx="11">
                  <c:v>-402.02603489124294</c:v>
                </c:pt>
                <c:pt idx="12">
                  <c:v>-400.89491168743956</c:v>
                </c:pt>
                <c:pt idx="13">
                  <c:v>-399.85549809698119</c:v>
                </c:pt>
                <c:pt idx="14">
                  <c:v>-398.6701832455912</c:v>
                </c:pt>
                <c:pt idx="15">
                  <c:v>-397.57618798827133</c:v>
                </c:pt>
                <c:pt idx="16">
                  <c:v>-396.67465570331336</c:v>
                </c:pt>
                <c:pt idx="17">
                  <c:v>-395.75662625587739</c:v>
                </c:pt>
                <c:pt idx="18">
                  <c:v>-395.30512541614348</c:v>
                </c:pt>
                <c:pt idx="19">
                  <c:v>-395.36351287485013</c:v>
                </c:pt>
                <c:pt idx="20">
                  <c:v>-394.40783281922688</c:v>
                </c:pt>
                <c:pt idx="21">
                  <c:v>-394.19099867140596</c:v>
                </c:pt>
                <c:pt idx="22">
                  <c:v>-393.2739209529484</c:v>
                </c:pt>
                <c:pt idx="23">
                  <c:v>-393.01742459254916</c:v>
                </c:pt>
                <c:pt idx="24">
                  <c:v>-391.65603035964966</c:v>
                </c:pt>
                <c:pt idx="25">
                  <c:v>-391.62989055034438</c:v>
                </c:pt>
                <c:pt idx="26">
                  <c:v>-388.64136912871481</c:v>
                </c:pt>
                <c:pt idx="27">
                  <c:v>-374.59032686165301</c:v>
                </c:pt>
                <c:pt idx="28">
                  <c:v>-372.56482411461434</c:v>
                </c:pt>
                <c:pt idx="29">
                  <c:v>-370.5441470622348</c:v>
                </c:pt>
                <c:pt idx="30">
                  <c:v>-368.5518336842145</c:v>
                </c:pt>
                <c:pt idx="31">
                  <c:v>-366.56901103826675</c:v>
                </c:pt>
                <c:pt idx="32">
                  <c:v>-364.61117831788715</c:v>
                </c:pt>
                <c:pt idx="33">
                  <c:v>-362.66488504821302</c:v>
                </c:pt>
                <c:pt idx="34">
                  <c:v>-360.73399658358079</c:v>
                </c:pt>
                <c:pt idx="35">
                  <c:v>-358.81860527106386</c:v>
                </c:pt>
                <c:pt idx="36">
                  <c:v>-356.91855983455793</c:v>
                </c:pt>
                <c:pt idx="37">
                  <c:v>-355.03863928723933</c:v>
                </c:pt>
                <c:pt idx="38">
                  <c:v>-353.14605833478475</c:v>
                </c:pt>
                <c:pt idx="39">
                  <c:v>-351.28789226265008</c:v>
                </c:pt>
                <c:pt idx="40">
                  <c:v>-349.44329461583663</c:v>
                </c:pt>
                <c:pt idx="41">
                  <c:v>-347.59681180146612</c:v>
                </c:pt>
                <c:pt idx="42">
                  <c:v>-345.76340610725407</c:v>
                </c:pt>
                <c:pt idx="43">
                  <c:v>-343.9354833645757</c:v>
                </c:pt>
                <c:pt idx="44">
                  <c:v>-342.11866191212721</c:v>
                </c:pt>
                <c:pt idx="45">
                  <c:v>-340.30324228834576</c:v>
                </c:pt>
                <c:pt idx="46">
                  <c:v>-338.5035702208142</c:v>
                </c:pt>
                <c:pt idx="47">
                  <c:v>-336.7066110129162</c:v>
                </c:pt>
                <c:pt idx="48">
                  <c:v>-334.90943843778933</c:v>
                </c:pt>
                <c:pt idx="49">
                  <c:v>-333.12833523240386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A4-4418-BC19-A23EC5B37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ax val="-3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Al_Ni_interface_8_1.results!$C$7:$C$107</c:f>
              <c:numCache>
                <c:formatCode>General</c:formatCode>
                <c:ptCount val="101"/>
                <c:pt idx="0">
                  <c:v>50.005611540105072</c:v>
                </c:pt>
                <c:pt idx="1">
                  <c:v>92.28783608800704</c:v>
                </c:pt>
                <c:pt idx="2">
                  <c:v>148.77069913912999</c:v>
                </c:pt>
                <c:pt idx="4">
                  <c:v>238.54854145329301</c:v>
                </c:pt>
                <c:pt idx="8">
                  <c:v>457.58992842885198</c:v>
                </c:pt>
                <c:pt idx="20">
                  <c:v>1060.8162230436401</c:v>
                </c:pt>
                <c:pt idx="33">
                  <c:v>1719.47539426855</c:v>
                </c:pt>
                <c:pt idx="37">
                  <c:v>1909.44170709781</c:v>
                </c:pt>
                <c:pt idx="43">
                  <c:v>2189.7148325540302</c:v>
                </c:pt>
                <c:pt idx="44">
                  <c:v>2229.3622878185001</c:v>
                </c:pt>
              </c:numCache>
            </c:numRef>
          </c:xVal>
          <c:yVal>
            <c:numRef>
              <c:f>Al_Ni_interface_8_1.results!$AB$7:$AB$107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8">
                  <c:v>0</c:v>
                </c:pt>
                <c:pt idx="20">
                  <c:v>0</c:v>
                </c:pt>
                <c:pt idx="33">
                  <c:v>0</c:v>
                </c:pt>
                <c:pt idx="37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42-4B2F-B30C-2A9BB4D0B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Al_Ni_interface_8_1.results!$AJ$7:$AJ$107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8">
                  <c:v>0</c:v>
                </c:pt>
                <c:pt idx="20">
                  <c:v>0</c:v>
                </c:pt>
                <c:pt idx="33">
                  <c:v>0</c:v>
                </c:pt>
                <c:pt idx="37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xVal>
          <c:yVal>
            <c:numRef>
              <c:f>Al_Ni_interface_8_1.results!$AF$7:$AF$107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8">
                  <c:v>0</c:v>
                </c:pt>
                <c:pt idx="20">
                  <c:v>0</c:v>
                </c:pt>
                <c:pt idx="33">
                  <c:v>0</c:v>
                </c:pt>
                <c:pt idx="37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81-4232-99E3-48D06FFAB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Al_Ni_interface_8_2.results!$C$7:$C$107</c:f>
              <c:numCache>
                <c:formatCode>General</c:formatCode>
                <c:ptCount val="101"/>
                <c:pt idx="1">
                  <c:v>99.994097392813785</c:v>
                </c:pt>
                <c:pt idx="2">
                  <c:v>140.55967144202049</c:v>
                </c:pt>
                <c:pt idx="3">
                  <c:v>195.014984645651</c:v>
                </c:pt>
                <c:pt idx="4">
                  <c:v>265.32971337583001</c:v>
                </c:pt>
                <c:pt idx="7">
                  <c:v>388.37503996137701</c:v>
                </c:pt>
                <c:pt idx="12">
                  <c:v>632.37653823948199</c:v>
                </c:pt>
                <c:pt idx="21">
                  <c:v>1113.1412934728701</c:v>
                </c:pt>
                <c:pt idx="34">
                  <c:v>1751.32514682124</c:v>
                </c:pt>
                <c:pt idx="38">
                  <c:v>1954.00659476237</c:v>
                </c:pt>
                <c:pt idx="43">
                  <c:v>2210.5087941973102</c:v>
                </c:pt>
                <c:pt idx="44">
                  <c:v>2236.59602970577</c:v>
                </c:pt>
              </c:numCache>
            </c:numRef>
          </c:xVal>
          <c:yVal>
            <c:numRef>
              <c:f>Al_Ni_interface_8_2.results!$AB$7:$AB$107</c:f>
              <c:numCache>
                <c:formatCode>General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12">
                  <c:v>0</c:v>
                </c:pt>
                <c:pt idx="21">
                  <c:v>0</c:v>
                </c:pt>
                <c:pt idx="34">
                  <c:v>0</c:v>
                </c:pt>
                <c:pt idx="38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81-4226-B051-EED8B0BBD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Al_Ni_interface_8_2.results!$AJ$7:$AJ$107</c:f>
              <c:numCache>
                <c:formatCode>General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12">
                  <c:v>0</c:v>
                </c:pt>
                <c:pt idx="21">
                  <c:v>0</c:v>
                </c:pt>
                <c:pt idx="34">
                  <c:v>0</c:v>
                </c:pt>
                <c:pt idx="38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xVal>
          <c:yVal>
            <c:numRef>
              <c:f>Al_Ni_interface_8_2.results!$AF$7:$AF$107</c:f>
              <c:numCache>
                <c:formatCode>General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12">
                  <c:v>0</c:v>
                </c:pt>
                <c:pt idx="21">
                  <c:v>0</c:v>
                </c:pt>
                <c:pt idx="34">
                  <c:v>0</c:v>
                </c:pt>
                <c:pt idx="38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B-42BB-B516-9C545D50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Al_Ni_interface_8_3.results!$C$7:$C$107</c:f>
              <c:numCache>
                <c:formatCode>General</c:formatCode>
                <c:ptCount val="101"/>
                <c:pt idx="2">
                  <c:v>149.9968319520047</c:v>
                </c:pt>
                <c:pt idx="3">
                  <c:v>200.77203352215901</c:v>
                </c:pt>
                <c:pt idx="4">
                  <c:v>272.715265396973</c:v>
                </c:pt>
                <c:pt idx="6">
                  <c:v>355.91356931218797</c:v>
                </c:pt>
                <c:pt idx="9">
                  <c:v>488.48527231742099</c:v>
                </c:pt>
                <c:pt idx="14">
                  <c:v>741.90694683023412</c:v>
                </c:pt>
                <c:pt idx="23">
                  <c:v>1184.3420015034401</c:v>
                </c:pt>
                <c:pt idx="34">
                  <c:v>1774.0656629345101</c:v>
                </c:pt>
                <c:pt idx="39">
                  <c:v>1992.8240521488101</c:v>
                </c:pt>
                <c:pt idx="44">
                  <c:v>2247.7144726087899</c:v>
                </c:pt>
              </c:numCache>
            </c:numRef>
          </c:xVal>
          <c:yVal>
            <c:numRef>
              <c:f>Al_Ni_interface_8_3.results!$AB$7:$AB$107</c:f>
              <c:numCache>
                <c:formatCode>General</c:formatCode>
                <c:ptCount val="10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4">
                  <c:v>0</c:v>
                </c:pt>
                <c:pt idx="23">
                  <c:v>0</c:v>
                </c:pt>
                <c:pt idx="34">
                  <c:v>0</c:v>
                </c:pt>
                <c:pt idx="39">
                  <c:v>0</c:v>
                </c:pt>
                <c:pt idx="4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EF-4997-9F6C-185EE695D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Al_Ni_interface_8_3.results!$AJ$7:$AJ$107</c:f>
              <c:numCache>
                <c:formatCode>General</c:formatCode>
                <c:ptCount val="10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4">
                  <c:v>0</c:v>
                </c:pt>
                <c:pt idx="23">
                  <c:v>0</c:v>
                </c:pt>
                <c:pt idx="34">
                  <c:v>0</c:v>
                </c:pt>
                <c:pt idx="39">
                  <c:v>0</c:v>
                </c:pt>
                <c:pt idx="44">
                  <c:v>0</c:v>
                </c:pt>
              </c:numCache>
            </c:numRef>
          </c:xVal>
          <c:yVal>
            <c:numRef>
              <c:f>Al_Ni_interface_8_3.results!$AF$7:$AF$107</c:f>
              <c:numCache>
                <c:formatCode>General</c:formatCode>
                <c:ptCount val="10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4">
                  <c:v>0</c:v>
                </c:pt>
                <c:pt idx="23">
                  <c:v>0</c:v>
                </c:pt>
                <c:pt idx="34">
                  <c:v>0</c:v>
                </c:pt>
                <c:pt idx="39">
                  <c:v>0</c:v>
                </c:pt>
                <c:pt idx="4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04-4E48-B69B-22F1D328A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Al_Ni_interface_8_4.results!$C$7:$C$107</c:f>
              <c:numCache>
                <c:formatCode>General</c:formatCode>
                <c:ptCount val="101"/>
                <c:pt idx="3">
                  <c:v>199.99112954827669</c:v>
                </c:pt>
                <c:pt idx="4">
                  <c:v>243.14070686915201</c:v>
                </c:pt>
                <c:pt idx="5">
                  <c:v>285.97653779732099</c:v>
                </c:pt>
                <c:pt idx="6">
                  <c:v>345.893219593011</c:v>
                </c:pt>
                <c:pt idx="8">
                  <c:v>431.88744891343401</c:v>
                </c:pt>
                <c:pt idx="10">
                  <c:v>571.971571721229</c:v>
                </c:pt>
                <c:pt idx="15">
                  <c:v>821.1353218551269</c:v>
                </c:pt>
                <c:pt idx="24">
                  <c:v>1228.0246246321101</c:v>
                </c:pt>
                <c:pt idx="35">
                  <c:v>1786.16747451379</c:v>
                </c:pt>
                <c:pt idx="40">
                  <c:v>2027.1800254049399</c:v>
                </c:pt>
                <c:pt idx="44">
                  <c:v>2256.2382178712501</c:v>
                </c:pt>
                <c:pt idx="45">
                  <c:v>2283.2809718056301</c:v>
                </c:pt>
              </c:numCache>
            </c:numRef>
          </c:xVal>
          <c:yVal>
            <c:numRef>
              <c:f>Al_Ni_interface_8_4.results!$AB$7:$AB$107</c:f>
              <c:numCache>
                <c:formatCode>General</c:formatCode>
                <c:ptCount val="101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5">
                  <c:v>0</c:v>
                </c:pt>
                <c:pt idx="24">
                  <c:v>0</c:v>
                </c:pt>
                <c:pt idx="35">
                  <c:v>0</c:v>
                </c:pt>
                <c:pt idx="40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E5-4634-B0D6-056325FF0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Al_Ni_interface_8_4.results!$AJ$7:$AJ$107</c:f>
              <c:numCache>
                <c:formatCode>General</c:formatCode>
                <c:ptCount val="101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5">
                  <c:v>0</c:v>
                </c:pt>
                <c:pt idx="24">
                  <c:v>0</c:v>
                </c:pt>
                <c:pt idx="35">
                  <c:v>0</c:v>
                </c:pt>
                <c:pt idx="40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xVal>
          <c:yVal>
            <c:numRef>
              <c:f>Al_Ni_interface_8_4.results!$AF$7:$AF$107</c:f>
              <c:numCache>
                <c:formatCode>General</c:formatCode>
                <c:ptCount val="101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5">
                  <c:v>0</c:v>
                </c:pt>
                <c:pt idx="24">
                  <c:v>0</c:v>
                </c:pt>
                <c:pt idx="35">
                  <c:v>0</c:v>
                </c:pt>
                <c:pt idx="40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7C-4F4A-AF3A-D73B979DB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Al_Ni_interface_8_5.results!$C$7:$C$107</c:f>
              <c:numCache>
                <c:formatCode>General</c:formatCode>
                <c:ptCount val="101"/>
                <c:pt idx="4">
                  <c:v>249.99942479400991</c:v>
                </c:pt>
                <c:pt idx="5">
                  <c:v>299.20228680212199</c:v>
                </c:pt>
                <c:pt idx="6">
                  <c:v>346.18679166884903</c:v>
                </c:pt>
                <c:pt idx="7">
                  <c:v>409.50089324900489</c:v>
                </c:pt>
                <c:pt idx="9">
                  <c:v>498.25406266527602</c:v>
                </c:pt>
                <c:pt idx="12">
                  <c:v>642.884176499359</c:v>
                </c:pt>
                <c:pt idx="17">
                  <c:v>900.17552575454192</c:v>
                </c:pt>
                <c:pt idx="24">
                  <c:v>1261.41890700412</c:v>
                </c:pt>
                <c:pt idx="35">
                  <c:v>1809.6285719094799</c:v>
                </c:pt>
                <c:pt idx="40">
                  <c:v>2057.93840650837</c:v>
                </c:pt>
                <c:pt idx="45">
                  <c:v>2298.7130907504652</c:v>
                </c:pt>
              </c:numCache>
            </c:numRef>
          </c:xVal>
          <c:yVal>
            <c:numRef>
              <c:f>Al_Ni_interface_8_5.results!$AB$7:$AB$107</c:f>
              <c:numCache>
                <c:formatCode>General</c:formatCode>
                <c:ptCount val="101"/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</c:v>
                </c:pt>
                <c:pt idx="17">
                  <c:v>0</c:v>
                </c:pt>
                <c:pt idx="24">
                  <c:v>0</c:v>
                </c:pt>
                <c:pt idx="35">
                  <c:v>0</c:v>
                </c:pt>
                <c:pt idx="40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63-4D3E-A6FB-B2CDB585B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Al_Ni_interface_8_5.results!$AJ$7:$AJ$107</c:f>
              <c:numCache>
                <c:formatCode>General</c:formatCode>
                <c:ptCount val="101"/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</c:v>
                </c:pt>
                <c:pt idx="17">
                  <c:v>0</c:v>
                </c:pt>
                <c:pt idx="24">
                  <c:v>0</c:v>
                </c:pt>
                <c:pt idx="35">
                  <c:v>0</c:v>
                </c:pt>
                <c:pt idx="40">
                  <c:v>0</c:v>
                </c:pt>
                <c:pt idx="45">
                  <c:v>0</c:v>
                </c:pt>
              </c:numCache>
            </c:numRef>
          </c:xVal>
          <c:yVal>
            <c:numRef>
              <c:f>Al_Ni_interface_8_5.results!$AF$7:$AF$107</c:f>
              <c:numCache>
                <c:formatCode>General</c:formatCode>
                <c:ptCount val="101"/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</c:v>
                </c:pt>
                <c:pt idx="17">
                  <c:v>0</c:v>
                </c:pt>
                <c:pt idx="24">
                  <c:v>0</c:v>
                </c:pt>
                <c:pt idx="35">
                  <c:v>0</c:v>
                </c:pt>
                <c:pt idx="40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5-460A-829A-B95658A7D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Al_Ni_interface_8_6.results!$C$7:$C$107</c:f>
              <c:numCache>
                <c:formatCode>General</c:formatCode>
                <c:ptCount val="101"/>
                <c:pt idx="5">
                  <c:v>299.99743721521202</c:v>
                </c:pt>
                <c:pt idx="6">
                  <c:v>351.76220239399498</c:v>
                </c:pt>
                <c:pt idx="7">
                  <c:v>401.63091683059298</c:v>
                </c:pt>
                <c:pt idx="8">
                  <c:v>463.79220713960098</c:v>
                </c:pt>
                <c:pt idx="10">
                  <c:v>560.71330697932103</c:v>
                </c:pt>
                <c:pt idx="13">
                  <c:v>711.4070394568339</c:v>
                </c:pt>
                <c:pt idx="18">
                  <c:v>963.26986460205205</c:v>
                </c:pt>
                <c:pt idx="25">
                  <c:v>1287.27237648043</c:v>
                </c:pt>
                <c:pt idx="36">
                  <c:v>1833.43338570178</c:v>
                </c:pt>
                <c:pt idx="41">
                  <c:v>2085.6445865318801</c:v>
                </c:pt>
                <c:pt idx="45">
                  <c:v>2303.0446353115799</c:v>
                </c:pt>
                <c:pt idx="46">
                  <c:v>2357.7967205855598</c:v>
                </c:pt>
              </c:numCache>
            </c:numRef>
          </c:xVal>
          <c:yVal>
            <c:numRef>
              <c:f>Al_Ni_interface_8_6.results!$AB$7:$AB$107</c:f>
              <c:numCache>
                <c:formatCode>General</c:formatCode>
                <c:ptCount val="101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3">
                  <c:v>0</c:v>
                </c:pt>
                <c:pt idx="18">
                  <c:v>0</c:v>
                </c:pt>
                <c:pt idx="25">
                  <c:v>0</c:v>
                </c:pt>
                <c:pt idx="36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A9-498D-B33C-D3287DCFE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Al_Ni_interface_8_6.results!$AJ$7:$AJ$107</c:f>
              <c:numCache>
                <c:formatCode>General</c:formatCode>
                <c:ptCount val="101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3">
                  <c:v>0</c:v>
                </c:pt>
                <c:pt idx="18">
                  <c:v>0</c:v>
                </c:pt>
                <c:pt idx="25">
                  <c:v>0</c:v>
                </c:pt>
                <c:pt idx="36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xVal>
          <c:yVal>
            <c:numRef>
              <c:f>Al_Ni_interface_8_6.results!$AF$7:$AF$107</c:f>
              <c:numCache>
                <c:formatCode>General</c:formatCode>
                <c:ptCount val="101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3">
                  <c:v>0</c:v>
                </c:pt>
                <c:pt idx="18">
                  <c:v>0</c:v>
                </c:pt>
                <c:pt idx="25">
                  <c:v>0</c:v>
                </c:pt>
                <c:pt idx="36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3D-42DF-B50D-DE27CB56B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Al_Ni_interface_8_7.results!$C$7:$C$107</c:f>
              <c:numCache>
                <c:formatCode>General</c:formatCode>
                <c:ptCount val="101"/>
                <c:pt idx="6">
                  <c:v>349.99156666652323</c:v>
                </c:pt>
                <c:pt idx="7">
                  <c:v>408.68925940389511</c:v>
                </c:pt>
                <c:pt idx="8">
                  <c:v>452.958583349523</c:v>
                </c:pt>
                <c:pt idx="9">
                  <c:v>517.545982873296</c:v>
                </c:pt>
                <c:pt idx="11">
                  <c:v>619.45874828183503</c:v>
                </c:pt>
                <c:pt idx="14">
                  <c:v>763.0987368171609</c:v>
                </c:pt>
                <c:pt idx="19">
                  <c:v>1009.31110838221</c:v>
                </c:pt>
                <c:pt idx="26">
                  <c:v>1329.5177395182</c:v>
                </c:pt>
                <c:pt idx="36">
                  <c:v>1855.24615934131</c:v>
                </c:pt>
                <c:pt idx="41">
                  <c:v>2110.96071561395</c:v>
                </c:pt>
                <c:pt idx="46">
                  <c:v>2344.0085334594351</c:v>
                </c:pt>
              </c:numCache>
            </c:numRef>
          </c:xVal>
          <c:yVal>
            <c:numRef>
              <c:f>Al_Ni_interface_8_7.results!$AB$7:$AB$107</c:f>
              <c:numCache>
                <c:formatCode>General</c:formatCode>
                <c:ptCount val="101"/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4">
                  <c:v>0</c:v>
                </c:pt>
                <c:pt idx="19">
                  <c:v>0</c:v>
                </c:pt>
                <c:pt idx="26">
                  <c:v>0</c:v>
                </c:pt>
                <c:pt idx="36">
                  <c:v>0</c:v>
                </c:pt>
                <c:pt idx="41">
                  <c:v>0</c:v>
                </c:pt>
                <c:pt idx="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89-4E30-BCC3-DDCF18451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Al_Ni_interface_8_7.results!$AJ$7:$AJ$107</c:f>
              <c:numCache>
                <c:formatCode>General</c:formatCode>
                <c:ptCount val="101"/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4">
                  <c:v>0</c:v>
                </c:pt>
                <c:pt idx="19">
                  <c:v>0</c:v>
                </c:pt>
                <c:pt idx="26">
                  <c:v>0</c:v>
                </c:pt>
                <c:pt idx="36">
                  <c:v>0</c:v>
                </c:pt>
                <c:pt idx="41">
                  <c:v>0</c:v>
                </c:pt>
                <c:pt idx="46">
                  <c:v>0</c:v>
                </c:pt>
              </c:numCache>
            </c:numRef>
          </c:xVal>
          <c:yVal>
            <c:numRef>
              <c:f>Al_Ni_interface_8_7.results!$AF$7:$AF$107</c:f>
              <c:numCache>
                <c:formatCode>General</c:formatCode>
                <c:ptCount val="101"/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4">
                  <c:v>0</c:v>
                </c:pt>
                <c:pt idx="19">
                  <c:v>0</c:v>
                </c:pt>
                <c:pt idx="26">
                  <c:v>0</c:v>
                </c:pt>
                <c:pt idx="36">
                  <c:v>0</c:v>
                </c:pt>
                <c:pt idx="41">
                  <c:v>0</c:v>
                </c:pt>
                <c:pt idx="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CB-421C-9223-4122CDB7C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Al_Ni_interface_8_8.results!$C$7:$C$107</c:f>
              <c:numCache>
                <c:formatCode>General</c:formatCode>
                <c:ptCount val="101"/>
                <c:pt idx="7">
                  <c:v>399.99949146242051</c:v>
                </c:pt>
                <c:pt idx="8">
                  <c:v>458.44146958640289</c:v>
                </c:pt>
                <c:pt idx="9">
                  <c:v>506.05784792591402</c:v>
                </c:pt>
                <c:pt idx="10">
                  <c:v>569.50823184691399</c:v>
                </c:pt>
                <c:pt idx="12">
                  <c:v>667.83957351804804</c:v>
                </c:pt>
                <c:pt idx="15">
                  <c:v>814.35007838874003</c:v>
                </c:pt>
                <c:pt idx="20">
                  <c:v>1064.5472157061599</c:v>
                </c:pt>
                <c:pt idx="26">
                  <c:v>1362.1373533645799</c:v>
                </c:pt>
                <c:pt idx="37">
                  <c:v>1882.4292077411101</c:v>
                </c:pt>
                <c:pt idx="42">
                  <c:v>2134.1023015066999</c:v>
                </c:pt>
                <c:pt idx="46">
                  <c:v>2353.0932417557751</c:v>
                </c:pt>
              </c:numCache>
            </c:numRef>
          </c:xVal>
          <c:yVal>
            <c:numRef>
              <c:f>Al_Ni_interface_8_8.results!$AB$7:$AB$107</c:f>
              <c:numCache>
                <c:formatCode>General</c:formatCode>
                <c:ptCount val="101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  <c:pt idx="20">
                  <c:v>0</c:v>
                </c:pt>
                <c:pt idx="26">
                  <c:v>0</c:v>
                </c:pt>
                <c:pt idx="37">
                  <c:v>0</c:v>
                </c:pt>
                <c:pt idx="42">
                  <c:v>0</c:v>
                </c:pt>
                <c:pt idx="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1-4B51-B8D8-215A29836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Al_Ni_interface_8_8.results!$AJ$7:$AJ$107</c:f>
              <c:numCache>
                <c:formatCode>General</c:formatCode>
                <c:ptCount val="101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  <c:pt idx="20">
                  <c:v>0</c:v>
                </c:pt>
                <c:pt idx="26">
                  <c:v>0</c:v>
                </c:pt>
                <c:pt idx="37">
                  <c:v>0</c:v>
                </c:pt>
                <c:pt idx="42">
                  <c:v>0</c:v>
                </c:pt>
                <c:pt idx="46">
                  <c:v>0</c:v>
                </c:pt>
              </c:numCache>
            </c:numRef>
          </c:xVal>
          <c:yVal>
            <c:numRef>
              <c:f>Al_Ni_interface_8_8.results!$AF$7:$AF$107</c:f>
              <c:numCache>
                <c:formatCode>General</c:formatCode>
                <c:ptCount val="101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  <c:pt idx="20">
                  <c:v>0</c:v>
                </c:pt>
                <c:pt idx="26">
                  <c:v>0</c:v>
                </c:pt>
                <c:pt idx="37">
                  <c:v>0</c:v>
                </c:pt>
                <c:pt idx="42">
                  <c:v>0</c:v>
                </c:pt>
                <c:pt idx="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3F-455E-8653-36DE9CA1D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Al_Ni_interface_8_9.results!$C$7:$C$107</c:f>
              <c:numCache>
                <c:formatCode>General</c:formatCode>
                <c:ptCount val="101"/>
                <c:pt idx="8">
                  <c:v>450.00059376964361</c:v>
                </c:pt>
                <c:pt idx="9">
                  <c:v>504.03512149895988</c:v>
                </c:pt>
                <c:pt idx="10">
                  <c:v>552.878595576419</c:v>
                </c:pt>
                <c:pt idx="11">
                  <c:v>619.32108475859707</c:v>
                </c:pt>
                <c:pt idx="13">
                  <c:v>712.55138559837098</c:v>
                </c:pt>
                <c:pt idx="16">
                  <c:v>863.30958505544493</c:v>
                </c:pt>
                <c:pt idx="21">
                  <c:v>1113.4690389356399</c:v>
                </c:pt>
                <c:pt idx="27">
                  <c:v>1408.8762704411499</c:v>
                </c:pt>
                <c:pt idx="37">
                  <c:v>1915.52262355688</c:v>
                </c:pt>
                <c:pt idx="42">
                  <c:v>2155.40547585285</c:v>
                </c:pt>
                <c:pt idx="46">
                  <c:v>2371.6333739428301</c:v>
                </c:pt>
                <c:pt idx="47">
                  <c:v>2383.53367900787</c:v>
                </c:pt>
              </c:numCache>
            </c:numRef>
          </c:xVal>
          <c:yVal>
            <c:numRef>
              <c:f>Al_Ni_interface_8_9.results!$AB$7:$AB$107</c:f>
              <c:numCache>
                <c:formatCode>General</c:formatCode>
                <c:ptCount val="101"/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21">
                  <c:v>0</c:v>
                </c:pt>
                <c:pt idx="27">
                  <c:v>0</c:v>
                </c:pt>
                <c:pt idx="37">
                  <c:v>0</c:v>
                </c:pt>
                <c:pt idx="42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1D-41F4-8851-9D9E35DB4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Al_Ni_interface_8_9.results!$AJ$7:$AJ$107</c:f>
              <c:numCache>
                <c:formatCode>General</c:formatCode>
                <c:ptCount val="101"/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21">
                  <c:v>0</c:v>
                </c:pt>
                <c:pt idx="27">
                  <c:v>0</c:v>
                </c:pt>
                <c:pt idx="37">
                  <c:v>0</c:v>
                </c:pt>
                <c:pt idx="42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xVal>
          <c:yVal>
            <c:numRef>
              <c:f>Al_Ni_interface_8_9.results!$AF$7:$AF$107</c:f>
              <c:numCache>
                <c:formatCode>General</c:formatCode>
                <c:ptCount val="101"/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21">
                  <c:v>0</c:v>
                </c:pt>
                <c:pt idx="27">
                  <c:v>0</c:v>
                </c:pt>
                <c:pt idx="37">
                  <c:v>0</c:v>
                </c:pt>
                <c:pt idx="42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D9-4A69-A776-80E60B404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Al_Ni_interface_8_10.results!$C$7:$C$107</c:f>
              <c:numCache>
                <c:formatCode>General</c:formatCode>
                <c:ptCount val="101"/>
                <c:pt idx="9">
                  <c:v>500.00837024273272</c:v>
                </c:pt>
                <c:pt idx="10">
                  <c:v>559.51755669142199</c:v>
                </c:pt>
                <c:pt idx="11">
                  <c:v>599.94840146647107</c:v>
                </c:pt>
                <c:pt idx="12">
                  <c:v>662.12632087067402</c:v>
                </c:pt>
                <c:pt idx="14">
                  <c:v>756.51007660159701</c:v>
                </c:pt>
                <c:pt idx="17">
                  <c:v>904.60883296593795</c:v>
                </c:pt>
                <c:pt idx="22">
                  <c:v>1151.28033664752</c:v>
                </c:pt>
                <c:pt idx="27">
                  <c:v>1418.86339603887</c:v>
                </c:pt>
                <c:pt idx="38">
                  <c:v>1932.41432490739</c:v>
                </c:pt>
                <c:pt idx="43">
                  <c:v>2175.0920168630701</c:v>
                </c:pt>
                <c:pt idx="47">
                  <c:v>2397.2162991539499</c:v>
                </c:pt>
              </c:numCache>
            </c:numRef>
          </c:xVal>
          <c:yVal>
            <c:numRef>
              <c:f>Al_Ni_interface_8_10.results!$AB$7:$AB$107</c:f>
              <c:numCache>
                <c:formatCode>General</c:formatCode>
                <c:ptCount val="101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4">
                  <c:v>0</c:v>
                </c:pt>
                <c:pt idx="17">
                  <c:v>0</c:v>
                </c:pt>
                <c:pt idx="22">
                  <c:v>0</c:v>
                </c:pt>
                <c:pt idx="27">
                  <c:v>0</c:v>
                </c:pt>
                <c:pt idx="38">
                  <c:v>0</c:v>
                </c:pt>
                <c:pt idx="43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1A-47FD-B7E6-621BE1506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Al_Ni_interface_8_10.results!$AJ$7:$AJ$107</c:f>
              <c:numCache>
                <c:formatCode>General</c:formatCode>
                <c:ptCount val="101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4">
                  <c:v>0</c:v>
                </c:pt>
                <c:pt idx="17">
                  <c:v>0</c:v>
                </c:pt>
                <c:pt idx="22">
                  <c:v>0</c:v>
                </c:pt>
                <c:pt idx="27">
                  <c:v>0</c:v>
                </c:pt>
                <c:pt idx="38">
                  <c:v>0</c:v>
                </c:pt>
                <c:pt idx="43">
                  <c:v>0</c:v>
                </c:pt>
                <c:pt idx="47">
                  <c:v>0</c:v>
                </c:pt>
              </c:numCache>
            </c:numRef>
          </c:xVal>
          <c:yVal>
            <c:numRef>
              <c:f>Al_Ni_interface_8_10.results!$AF$7:$AF$107</c:f>
              <c:numCache>
                <c:formatCode>General</c:formatCode>
                <c:ptCount val="101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4">
                  <c:v>0</c:v>
                </c:pt>
                <c:pt idx="17">
                  <c:v>0</c:v>
                </c:pt>
                <c:pt idx="22">
                  <c:v>0</c:v>
                </c:pt>
                <c:pt idx="27">
                  <c:v>0</c:v>
                </c:pt>
                <c:pt idx="38">
                  <c:v>0</c:v>
                </c:pt>
                <c:pt idx="43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3-46D6-9D31-6FB942FBC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Al_Ni_interface_8_11.results!$C$7:$C$107</c:f>
              <c:numCache>
                <c:formatCode>General</c:formatCode>
                <c:ptCount val="101"/>
                <c:pt idx="10">
                  <c:v>550.00622541794269</c:v>
                </c:pt>
                <c:pt idx="11">
                  <c:v>606.643259097331</c:v>
                </c:pt>
                <c:pt idx="12">
                  <c:v>648.27041953426499</c:v>
                </c:pt>
                <c:pt idx="13">
                  <c:v>706.50033099567997</c:v>
                </c:pt>
                <c:pt idx="15">
                  <c:v>799.07843373871503</c:v>
                </c:pt>
                <c:pt idx="18">
                  <c:v>957.98920298459109</c:v>
                </c:pt>
                <c:pt idx="23">
                  <c:v>1195.95175349336</c:v>
                </c:pt>
                <c:pt idx="28">
                  <c:v>1469.5249527128999</c:v>
                </c:pt>
                <c:pt idx="38">
                  <c:v>1964.23697269846</c:v>
                </c:pt>
                <c:pt idx="43">
                  <c:v>2193.4493540973099</c:v>
                </c:pt>
                <c:pt idx="47">
                  <c:v>2409.1985518697702</c:v>
                </c:pt>
                <c:pt idx="48">
                  <c:v>2440.50070625218</c:v>
                </c:pt>
              </c:numCache>
            </c:numRef>
          </c:xVal>
          <c:yVal>
            <c:numRef>
              <c:f>Al_Ni_interface_8_11.results!$AB$7:$AB$107</c:f>
              <c:numCache>
                <c:formatCode>General</c:formatCode>
                <c:ptCount val="101"/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8">
                  <c:v>0</c:v>
                </c:pt>
                <c:pt idx="23">
                  <c:v>0</c:v>
                </c:pt>
                <c:pt idx="28">
                  <c:v>0</c:v>
                </c:pt>
                <c:pt idx="38">
                  <c:v>0</c:v>
                </c:pt>
                <c:pt idx="43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A6-4380-93FD-EDFB4BB8D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Al_Ni_interface_8_11.results!$AJ$7:$AJ$107</c:f>
              <c:numCache>
                <c:formatCode>General</c:formatCode>
                <c:ptCount val="101"/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8">
                  <c:v>0</c:v>
                </c:pt>
                <c:pt idx="23">
                  <c:v>0</c:v>
                </c:pt>
                <c:pt idx="28">
                  <c:v>0</c:v>
                </c:pt>
                <c:pt idx="38">
                  <c:v>0</c:v>
                </c:pt>
                <c:pt idx="43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xVal>
          <c:yVal>
            <c:numRef>
              <c:f>Al_Ni_interface_8_11.results!$AF$7:$AF$107</c:f>
              <c:numCache>
                <c:formatCode>General</c:formatCode>
                <c:ptCount val="101"/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8">
                  <c:v>0</c:v>
                </c:pt>
                <c:pt idx="23">
                  <c:v>0</c:v>
                </c:pt>
                <c:pt idx="28">
                  <c:v>0</c:v>
                </c:pt>
                <c:pt idx="38">
                  <c:v>0</c:v>
                </c:pt>
                <c:pt idx="43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1-40A4-BFAE-DCBE916E3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Al_Ni_interface_8_12.results!$C$7:$C$107</c:f>
              <c:numCache>
                <c:formatCode>General</c:formatCode>
                <c:ptCount val="101"/>
                <c:pt idx="11">
                  <c:v>600.02238074054367</c:v>
                </c:pt>
                <c:pt idx="12">
                  <c:v>655.64853435957605</c:v>
                </c:pt>
                <c:pt idx="13">
                  <c:v>693.40596747226198</c:v>
                </c:pt>
                <c:pt idx="14">
                  <c:v>746.44319468727701</c:v>
                </c:pt>
                <c:pt idx="16">
                  <c:v>844.60239722590302</c:v>
                </c:pt>
                <c:pt idx="19">
                  <c:v>994.492441042633</c:v>
                </c:pt>
                <c:pt idx="24">
                  <c:v>1232.43542604972</c:v>
                </c:pt>
                <c:pt idx="29">
                  <c:v>1493.37620318471</c:v>
                </c:pt>
                <c:pt idx="39">
                  <c:v>1983.67350663247</c:v>
                </c:pt>
                <c:pt idx="43">
                  <c:v>2210.52054184189</c:v>
                </c:pt>
                <c:pt idx="48">
                  <c:v>2438.2933714557148</c:v>
                </c:pt>
              </c:numCache>
            </c:numRef>
          </c:xVal>
          <c:yVal>
            <c:numRef>
              <c:f>Al_Ni_interface_8_12.results!$AB$7:$AB$107</c:f>
              <c:numCache>
                <c:formatCode>General</c:formatCode>
                <c:ptCount val="101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  <c:pt idx="24">
                  <c:v>0</c:v>
                </c:pt>
                <c:pt idx="29">
                  <c:v>0</c:v>
                </c:pt>
                <c:pt idx="39">
                  <c:v>0</c:v>
                </c:pt>
                <c:pt idx="43">
                  <c:v>0</c:v>
                </c:pt>
                <c:pt idx="4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7F-4D07-96B1-46B2A827A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Al_Ni_interface_8_12.results!$AJ$7:$AJ$107</c:f>
              <c:numCache>
                <c:formatCode>General</c:formatCode>
                <c:ptCount val="101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  <c:pt idx="24">
                  <c:v>0</c:v>
                </c:pt>
                <c:pt idx="29">
                  <c:v>0</c:v>
                </c:pt>
                <c:pt idx="39">
                  <c:v>0</c:v>
                </c:pt>
                <c:pt idx="43">
                  <c:v>0</c:v>
                </c:pt>
                <c:pt idx="48">
                  <c:v>0</c:v>
                </c:pt>
              </c:numCache>
            </c:numRef>
          </c:xVal>
          <c:yVal>
            <c:numRef>
              <c:f>Al_Ni_interface_8_12.results!$AF$7:$AF$107</c:f>
              <c:numCache>
                <c:formatCode>General</c:formatCode>
                <c:ptCount val="101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  <c:pt idx="24">
                  <c:v>0</c:v>
                </c:pt>
                <c:pt idx="29">
                  <c:v>0</c:v>
                </c:pt>
                <c:pt idx="39">
                  <c:v>0</c:v>
                </c:pt>
                <c:pt idx="43">
                  <c:v>0</c:v>
                </c:pt>
                <c:pt idx="4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6-4E9A-9611-ED77ED14F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Al_Ni_interface_8_13.results!$C$7:$C$107</c:f>
              <c:numCache>
                <c:formatCode>General</c:formatCode>
                <c:ptCount val="101"/>
                <c:pt idx="12">
                  <c:v>650.01027674056718</c:v>
                </c:pt>
                <c:pt idx="13">
                  <c:v>700.27117262688296</c:v>
                </c:pt>
                <c:pt idx="14">
                  <c:v>732.576292314331</c:v>
                </c:pt>
                <c:pt idx="15">
                  <c:v>789.48663306596097</c:v>
                </c:pt>
                <c:pt idx="17">
                  <c:v>883.0696813161411</c:v>
                </c:pt>
                <c:pt idx="20">
                  <c:v>1035.82785097843</c:v>
                </c:pt>
                <c:pt idx="25">
                  <c:v>1276.15092674218</c:v>
                </c:pt>
                <c:pt idx="30">
                  <c:v>1533.2331302182099</c:v>
                </c:pt>
                <c:pt idx="39">
                  <c:v>2008.36748018356</c:v>
                </c:pt>
                <c:pt idx="44">
                  <c:v>2226.6927578087698</c:v>
                </c:pt>
                <c:pt idx="48">
                  <c:v>2455.8338490067399</c:v>
                </c:pt>
              </c:numCache>
            </c:numRef>
          </c:xVal>
          <c:yVal>
            <c:numRef>
              <c:f>Al_Ni_interface_8_13.results!$AB$7:$AB$107</c:f>
              <c:numCache>
                <c:formatCode>General</c:formatCode>
                <c:ptCount val="101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20">
                  <c:v>0</c:v>
                </c:pt>
                <c:pt idx="25">
                  <c:v>0</c:v>
                </c:pt>
                <c:pt idx="30">
                  <c:v>0</c:v>
                </c:pt>
                <c:pt idx="39">
                  <c:v>0</c:v>
                </c:pt>
                <c:pt idx="44">
                  <c:v>0</c:v>
                </c:pt>
                <c:pt idx="4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C3-4B82-A446-68555CBE7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Al_Ni_interface_8_13.results!$AJ$7:$AJ$107</c:f>
              <c:numCache>
                <c:formatCode>General</c:formatCode>
                <c:ptCount val="101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20">
                  <c:v>0</c:v>
                </c:pt>
                <c:pt idx="25">
                  <c:v>0</c:v>
                </c:pt>
                <c:pt idx="30">
                  <c:v>0</c:v>
                </c:pt>
                <c:pt idx="39">
                  <c:v>0</c:v>
                </c:pt>
                <c:pt idx="44">
                  <c:v>0</c:v>
                </c:pt>
                <c:pt idx="48">
                  <c:v>0</c:v>
                </c:pt>
              </c:numCache>
            </c:numRef>
          </c:xVal>
          <c:yVal>
            <c:numRef>
              <c:f>Al_Ni_interface_8_13.results!$AF$7:$AF$107</c:f>
              <c:numCache>
                <c:formatCode>General</c:formatCode>
                <c:ptCount val="101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20">
                  <c:v>0</c:v>
                </c:pt>
                <c:pt idx="25">
                  <c:v>0</c:v>
                </c:pt>
                <c:pt idx="30">
                  <c:v>0</c:v>
                </c:pt>
                <c:pt idx="39">
                  <c:v>0</c:v>
                </c:pt>
                <c:pt idx="44">
                  <c:v>0</c:v>
                </c:pt>
                <c:pt idx="4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33-4590-8B31-7898E68E8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Al_Ni_interface_8_14.results!$C$7:$C$107</c:f>
              <c:numCache>
                <c:formatCode>General</c:formatCode>
                <c:ptCount val="101"/>
                <c:pt idx="13">
                  <c:v>699.99791692265865</c:v>
                </c:pt>
                <c:pt idx="14">
                  <c:v>751.19300308957111</c:v>
                </c:pt>
                <c:pt idx="15">
                  <c:v>785.74209944716506</c:v>
                </c:pt>
                <c:pt idx="16">
                  <c:v>836.18303737797612</c:v>
                </c:pt>
                <c:pt idx="17">
                  <c:v>921.44997410224789</c:v>
                </c:pt>
                <c:pt idx="21">
                  <c:v>1083.12441521547</c:v>
                </c:pt>
                <c:pt idx="25">
                  <c:v>1311.1336542412801</c:v>
                </c:pt>
                <c:pt idx="30">
                  <c:v>1553.9265092277601</c:v>
                </c:pt>
                <c:pt idx="39">
                  <c:v>2021.7632719404901</c:v>
                </c:pt>
                <c:pt idx="44">
                  <c:v>2241.8385790294201</c:v>
                </c:pt>
                <c:pt idx="48">
                  <c:v>2458.8293964618001</c:v>
                </c:pt>
                <c:pt idx="49">
                  <c:v>2486.8793920018202</c:v>
                </c:pt>
              </c:numCache>
            </c:numRef>
          </c:xVal>
          <c:yVal>
            <c:numRef>
              <c:f>Al_Ni_interface_8_14.results!$AB$7:$AB$107</c:f>
              <c:numCache>
                <c:formatCode>General</c:formatCode>
                <c:ptCount val="10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21">
                  <c:v>0</c:v>
                </c:pt>
                <c:pt idx="25">
                  <c:v>0</c:v>
                </c:pt>
                <c:pt idx="30">
                  <c:v>0</c:v>
                </c:pt>
                <c:pt idx="39">
                  <c:v>0</c:v>
                </c:pt>
                <c:pt idx="44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1B-4394-9F50-17269E6A2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Al_Ni_interface_8_14.results!$AJ$7:$AJ$107</c:f>
              <c:numCache>
                <c:formatCode>General</c:formatCode>
                <c:ptCount val="10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21">
                  <c:v>0</c:v>
                </c:pt>
                <c:pt idx="25">
                  <c:v>0</c:v>
                </c:pt>
                <c:pt idx="30">
                  <c:v>0</c:v>
                </c:pt>
                <c:pt idx="39">
                  <c:v>0</c:v>
                </c:pt>
                <c:pt idx="44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xVal>
          <c:yVal>
            <c:numRef>
              <c:f>Al_Ni_interface_8_14.results!$AF$7:$AF$107</c:f>
              <c:numCache>
                <c:formatCode>General</c:formatCode>
                <c:ptCount val="101"/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21">
                  <c:v>0</c:v>
                </c:pt>
                <c:pt idx="25">
                  <c:v>0</c:v>
                </c:pt>
                <c:pt idx="30">
                  <c:v>0</c:v>
                </c:pt>
                <c:pt idx="39">
                  <c:v>0</c:v>
                </c:pt>
                <c:pt idx="44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3D-47D9-AE24-8AF7FEE35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Al_Ni_interface_8_15.results!$C$7:$C$107</c:f>
              <c:numCache>
                <c:formatCode>General</c:formatCode>
                <c:ptCount val="101"/>
                <c:pt idx="14">
                  <c:v>749.97207714766012</c:v>
                </c:pt>
                <c:pt idx="15">
                  <c:v>801.95103380720798</c:v>
                </c:pt>
                <c:pt idx="16">
                  <c:v>873.35238533116694</c:v>
                </c:pt>
                <c:pt idx="18">
                  <c:v>961.54082445196195</c:v>
                </c:pt>
                <c:pt idx="21">
                  <c:v>1122.6305967374101</c:v>
                </c:pt>
                <c:pt idx="26">
                  <c:v>1354.7066713096001</c:v>
                </c:pt>
                <c:pt idx="31">
                  <c:v>1586.6001527118201</c:v>
                </c:pt>
                <c:pt idx="40">
                  <c:v>2047.30028769465</c:v>
                </c:pt>
                <c:pt idx="44">
                  <c:v>2256.2079590015401</c:v>
                </c:pt>
                <c:pt idx="49">
                  <c:v>2499.5999553922152</c:v>
                </c:pt>
              </c:numCache>
            </c:numRef>
          </c:xVal>
          <c:yVal>
            <c:numRef>
              <c:f>Al_Ni_interface_8_15.results!$AB$7:$AB$107</c:f>
              <c:numCache>
                <c:formatCode>General</c:formatCode>
                <c:ptCount val="101"/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21">
                  <c:v>0</c:v>
                </c:pt>
                <c:pt idx="26">
                  <c:v>0</c:v>
                </c:pt>
                <c:pt idx="31">
                  <c:v>0</c:v>
                </c:pt>
                <c:pt idx="40">
                  <c:v>0</c:v>
                </c:pt>
                <c:pt idx="44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80-4569-9C6E-E94217894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Al_Ni_interface_8_15.results!$AJ$7:$AJ$107</c:f>
              <c:numCache>
                <c:formatCode>General</c:formatCode>
                <c:ptCount val="101"/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21">
                  <c:v>0</c:v>
                </c:pt>
                <c:pt idx="26">
                  <c:v>0</c:v>
                </c:pt>
                <c:pt idx="31">
                  <c:v>0</c:v>
                </c:pt>
                <c:pt idx="40">
                  <c:v>0</c:v>
                </c:pt>
                <c:pt idx="44">
                  <c:v>0</c:v>
                </c:pt>
                <c:pt idx="49">
                  <c:v>0</c:v>
                </c:pt>
              </c:numCache>
            </c:numRef>
          </c:xVal>
          <c:yVal>
            <c:numRef>
              <c:f>Al_Ni_interface_8_15.results!$AF$7:$AF$107</c:f>
              <c:numCache>
                <c:formatCode>General</c:formatCode>
                <c:ptCount val="101"/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21">
                  <c:v>0</c:v>
                </c:pt>
                <c:pt idx="26">
                  <c:v>0</c:v>
                </c:pt>
                <c:pt idx="31">
                  <c:v>0</c:v>
                </c:pt>
                <c:pt idx="40">
                  <c:v>0</c:v>
                </c:pt>
                <c:pt idx="44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9B-43CD-95EE-5095F27EB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Al_Ni_interface_8_16.results!$C$7:$C$107</c:f>
              <c:numCache>
                <c:formatCode>General</c:formatCode>
                <c:ptCount val="101"/>
                <c:pt idx="15">
                  <c:v>800.05940324469907</c:v>
                </c:pt>
                <c:pt idx="16">
                  <c:v>850.42061447198955</c:v>
                </c:pt>
                <c:pt idx="17">
                  <c:v>914.02892074727299</c:v>
                </c:pt>
                <c:pt idx="19">
                  <c:v>1000.86552398232</c:v>
                </c:pt>
                <c:pt idx="22">
                  <c:v>1163.10331875208</c:v>
                </c:pt>
                <c:pt idx="27">
                  <c:v>1387.9169285590001</c:v>
                </c:pt>
                <c:pt idx="31">
                  <c:v>1615.6738142772101</c:v>
                </c:pt>
                <c:pt idx="41">
                  <c:v>2083.7865307570301</c:v>
                </c:pt>
                <c:pt idx="44">
                  <c:v>2269.6065220815799</c:v>
                </c:pt>
                <c:pt idx="49">
                  <c:v>2495.8667974473501</c:v>
                </c:pt>
                <c:pt idx="50">
                  <c:v>2547.3189555603599</c:v>
                </c:pt>
              </c:numCache>
            </c:numRef>
          </c:xVal>
          <c:yVal>
            <c:numRef>
              <c:f>Al_Ni_interface_8_16.results!$AB$7:$AB$107</c:f>
              <c:numCache>
                <c:formatCode>General</c:formatCode>
                <c:ptCount val="101"/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9">
                  <c:v>0</c:v>
                </c:pt>
                <c:pt idx="22">
                  <c:v>0</c:v>
                </c:pt>
                <c:pt idx="27">
                  <c:v>0</c:v>
                </c:pt>
                <c:pt idx="31">
                  <c:v>0</c:v>
                </c:pt>
                <c:pt idx="41">
                  <c:v>0</c:v>
                </c:pt>
                <c:pt idx="44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56-40BA-989F-3D58F101D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Al_Ni_interface_8_16.results!$AJ$7:$AJ$107</c:f>
              <c:numCache>
                <c:formatCode>General</c:formatCode>
                <c:ptCount val="101"/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9">
                  <c:v>0</c:v>
                </c:pt>
                <c:pt idx="22">
                  <c:v>0</c:v>
                </c:pt>
                <c:pt idx="27">
                  <c:v>0</c:v>
                </c:pt>
                <c:pt idx="31">
                  <c:v>0</c:v>
                </c:pt>
                <c:pt idx="41">
                  <c:v>0</c:v>
                </c:pt>
                <c:pt idx="44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xVal>
          <c:yVal>
            <c:numRef>
              <c:f>Al_Ni_interface_8_16.results!$AF$7:$AF$107</c:f>
              <c:numCache>
                <c:formatCode>General</c:formatCode>
                <c:ptCount val="101"/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9">
                  <c:v>0</c:v>
                </c:pt>
                <c:pt idx="22">
                  <c:v>0</c:v>
                </c:pt>
                <c:pt idx="27">
                  <c:v>0</c:v>
                </c:pt>
                <c:pt idx="31">
                  <c:v>0</c:v>
                </c:pt>
                <c:pt idx="41">
                  <c:v>0</c:v>
                </c:pt>
                <c:pt idx="44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9B-4C5D-A998-F7C84FA84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Al_Ni_interface_8_17.results!$C$7:$C$107</c:f>
              <c:numCache>
                <c:formatCode>General</c:formatCode>
                <c:ptCount val="101"/>
                <c:pt idx="16">
                  <c:v>849.99129183050445</c:v>
                </c:pt>
                <c:pt idx="17">
                  <c:v>890.26105634568</c:v>
                </c:pt>
                <c:pt idx="18">
                  <c:v>944.286993702318</c:v>
                </c:pt>
                <c:pt idx="20">
                  <c:v>1046.37221442245</c:v>
                </c:pt>
                <c:pt idx="23">
                  <c:v>1202.1469552907599</c:v>
                </c:pt>
                <c:pt idx="28">
                  <c:v>1429.8339214277801</c:v>
                </c:pt>
                <c:pt idx="32">
                  <c:v>1652.76460379322</c:v>
                </c:pt>
                <c:pt idx="41">
                  <c:v>2098.8159405862798</c:v>
                </c:pt>
                <c:pt idx="45">
                  <c:v>2282.7857209998701</c:v>
                </c:pt>
                <c:pt idx="49">
                  <c:v>2510.6428007968402</c:v>
                </c:pt>
                <c:pt idx="50">
                  <c:v>2562.4723620134</c:v>
                </c:pt>
              </c:numCache>
            </c:numRef>
          </c:xVal>
          <c:yVal>
            <c:numRef>
              <c:f>Al_Ni_interface_8_17.results!$AB$7:$AB$107</c:f>
              <c:numCache>
                <c:formatCode>General</c:formatCode>
                <c:ptCount val="101"/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3">
                  <c:v>0</c:v>
                </c:pt>
                <c:pt idx="28">
                  <c:v>0</c:v>
                </c:pt>
                <c:pt idx="32">
                  <c:v>0</c:v>
                </c:pt>
                <c:pt idx="41">
                  <c:v>0</c:v>
                </c:pt>
                <c:pt idx="45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33-4CBC-8D46-2C57DF2A4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Al_Ni_interface_8_17.results!$AJ$7:$AJ$107</c:f>
              <c:numCache>
                <c:formatCode>General</c:formatCode>
                <c:ptCount val="101"/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3">
                  <c:v>0</c:v>
                </c:pt>
                <c:pt idx="28">
                  <c:v>0</c:v>
                </c:pt>
                <c:pt idx="32">
                  <c:v>0</c:v>
                </c:pt>
                <c:pt idx="41">
                  <c:v>0</c:v>
                </c:pt>
                <c:pt idx="45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xVal>
          <c:yVal>
            <c:numRef>
              <c:f>Al_Ni_interface_8_17.results!$AF$7:$AF$107</c:f>
              <c:numCache>
                <c:formatCode>General</c:formatCode>
                <c:ptCount val="101"/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3">
                  <c:v>0</c:v>
                </c:pt>
                <c:pt idx="28">
                  <c:v>0</c:v>
                </c:pt>
                <c:pt idx="32">
                  <c:v>0</c:v>
                </c:pt>
                <c:pt idx="41">
                  <c:v>0</c:v>
                </c:pt>
                <c:pt idx="45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02-4BF3-A8E5-475BFCD9F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Al_Ni_interface_8_18.results!$C$7:$C$107</c:f>
              <c:numCache>
                <c:formatCode>General</c:formatCode>
                <c:ptCount val="101"/>
                <c:pt idx="17">
                  <c:v>899.96488580650123</c:v>
                </c:pt>
                <c:pt idx="18">
                  <c:v>935.87494761354606</c:v>
                </c:pt>
                <c:pt idx="19">
                  <c:v>989.86923110963698</c:v>
                </c:pt>
                <c:pt idx="21">
                  <c:v>1086.38453237256</c:v>
                </c:pt>
                <c:pt idx="24">
                  <c:v>1241.53366165581</c:v>
                </c:pt>
                <c:pt idx="28">
                  <c:v>1469.73322856449</c:v>
                </c:pt>
                <c:pt idx="33">
                  <c:v>1682.3342425297899</c:v>
                </c:pt>
                <c:pt idx="41">
                  <c:v>2122.5448956954701</c:v>
                </c:pt>
                <c:pt idx="45">
                  <c:v>2295.19917848469</c:v>
                </c:pt>
                <c:pt idx="50">
                  <c:v>2527.2961535522199</c:v>
                </c:pt>
                <c:pt idx="51">
                  <c:v>2588.0216690474099</c:v>
                </c:pt>
              </c:numCache>
            </c:numRef>
          </c:xVal>
          <c:yVal>
            <c:numRef>
              <c:f>Al_Ni_interface_8_18.results!$AB$7:$AB$107</c:f>
              <c:numCache>
                <c:formatCode>General</c:formatCode>
                <c:ptCount val="101"/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4">
                  <c:v>0</c:v>
                </c:pt>
                <c:pt idx="28">
                  <c:v>0</c:v>
                </c:pt>
                <c:pt idx="33">
                  <c:v>0</c:v>
                </c:pt>
                <c:pt idx="41">
                  <c:v>0</c:v>
                </c:pt>
                <c:pt idx="45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89-4858-A1EE-E714DF8EA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Al_Ni_interface_8_18.results!$AJ$7:$AJ$107</c:f>
              <c:numCache>
                <c:formatCode>General</c:formatCode>
                <c:ptCount val="101"/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4">
                  <c:v>0</c:v>
                </c:pt>
                <c:pt idx="28">
                  <c:v>0</c:v>
                </c:pt>
                <c:pt idx="33">
                  <c:v>0</c:v>
                </c:pt>
                <c:pt idx="41">
                  <c:v>0</c:v>
                </c:pt>
                <c:pt idx="45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xVal>
          <c:yVal>
            <c:numRef>
              <c:f>Al_Ni_interface_8_18.results!$AF$7:$AF$107</c:f>
              <c:numCache>
                <c:formatCode>General</c:formatCode>
                <c:ptCount val="101"/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4">
                  <c:v>0</c:v>
                </c:pt>
                <c:pt idx="28">
                  <c:v>0</c:v>
                </c:pt>
                <c:pt idx="33">
                  <c:v>0</c:v>
                </c:pt>
                <c:pt idx="41">
                  <c:v>0</c:v>
                </c:pt>
                <c:pt idx="45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92-4D60-88D4-B9397AC17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Al_Ni_interface_8_19.results!$C$7:$C$107</c:f>
              <c:numCache>
                <c:formatCode>General</c:formatCode>
                <c:ptCount val="101"/>
                <c:pt idx="18">
                  <c:v>949.99924582141853</c:v>
                </c:pt>
                <c:pt idx="19">
                  <c:v>986.04581134685304</c:v>
                </c:pt>
                <c:pt idx="20">
                  <c:v>1030.7992318453</c:v>
                </c:pt>
                <c:pt idx="22">
                  <c:v>1126.1952013580501</c:v>
                </c:pt>
                <c:pt idx="25">
                  <c:v>1290.9729007098399</c:v>
                </c:pt>
                <c:pt idx="29">
                  <c:v>1506.88122012606</c:v>
                </c:pt>
                <c:pt idx="33">
                  <c:v>1716.93951956674</c:v>
                </c:pt>
                <c:pt idx="42">
                  <c:v>2159.57313160898</c:v>
                </c:pt>
                <c:pt idx="45">
                  <c:v>2307.0535623727701</c:v>
                </c:pt>
                <c:pt idx="50">
                  <c:v>2544.7498181583301</c:v>
                </c:pt>
                <c:pt idx="51">
                  <c:v>2606.0070940348</c:v>
                </c:pt>
              </c:numCache>
            </c:numRef>
          </c:xVal>
          <c:yVal>
            <c:numRef>
              <c:f>Al_Ni_interface_8_19.results!$AB$7:$AB$107</c:f>
              <c:numCache>
                <c:formatCode>General</c:formatCode>
                <c:ptCount val="101"/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42">
                  <c:v>0</c:v>
                </c:pt>
                <c:pt idx="45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E3-408A-8D39-381D76A37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Al_Ni_interface_8_19.results!$AJ$7:$AJ$107</c:f>
              <c:numCache>
                <c:formatCode>General</c:formatCode>
                <c:ptCount val="101"/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42">
                  <c:v>0</c:v>
                </c:pt>
                <c:pt idx="45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xVal>
          <c:yVal>
            <c:numRef>
              <c:f>Al_Ni_interface_8_19.results!$AF$7:$AF$107</c:f>
              <c:numCache>
                <c:formatCode>General</c:formatCode>
                <c:ptCount val="101"/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42">
                  <c:v>0</c:v>
                </c:pt>
                <c:pt idx="45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B0-4591-87F2-7749DA91F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Al_Ni_interface_8_20.results!$C$7:$C$107</c:f>
              <c:numCache>
                <c:formatCode>General</c:formatCode>
                <c:ptCount val="101"/>
                <c:pt idx="19">
                  <c:v>1000.04409520937</c:v>
                </c:pt>
                <c:pt idx="20">
                  <c:v>1052.4248504393049</c:v>
                </c:pt>
                <c:pt idx="22">
                  <c:v>1171.72971435671</c:v>
                </c:pt>
                <c:pt idx="25">
                  <c:v>1316.1899414387401</c:v>
                </c:pt>
                <c:pt idx="30">
                  <c:v>1543.0122714522699</c:v>
                </c:pt>
                <c:pt idx="34">
                  <c:v>1734.8356689125401</c:v>
                </c:pt>
                <c:pt idx="43">
                  <c:v>2186.3740448557301</c:v>
                </c:pt>
                <c:pt idx="45">
                  <c:v>2318.3464125888199</c:v>
                </c:pt>
                <c:pt idx="50">
                  <c:v>2558.2481135065</c:v>
                </c:pt>
                <c:pt idx="52">
                  <c:v>2639.2625697356102</c:v>
                </c:pt>
              </c:numCache>
            </c:numRef>
          </c:xVal>
          <c:yVal>
            <c:numRef>
              <c:f>Al_Ni_interface_8_20.results!$AB$7:$AB$107</c:f>
              <c:numCache>
                <c:formatCode>General</c:formatCode>
                <c:ptCount val="101"/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30">
                  <c:v>0</c:v>
                </c:pt>
                <c:pt idx="34">
                  <c:v>0</c:v>
                </c:pt>
                <c:pt idx="43">
                  <c:v>0</c:v>
                </c:pt>
                <c:pt idx="45">
                  <c:v>0</c:v>
                </c:pt>
                <c:pt idx="50">
                  <c:v>0</c:v>
                </c:pt>
                <c:pt idx="5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E9-4EFC-BB84-5E65CF3D1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Al_Ni_interface_8_20.results!$AJ$7:$AJ$107</c:f>
              <c:numCache>
                <c:formatCode>General</c:formatCode>
                <c:ptCount val="101"/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30">
                  <c:v>0</c:v>
                </c:pt>
                <c:pt idx="34">
                  <c:v>0</c:v>
                </c:pt>
                <c:pt idx="43">
                  <c:v>0</c:v>
                </c:pt>
                <c:pt idx="45">
                  <c:v>0</c:v>
                </c:pt>
                <c:pt idx="50">
                  <c:v>0</c:v>
                </c:pt>
                <c:pt idx="52">
                  <c:v>0</c:v>
                </c:pt>
              </c:numCache>
            </c:numRef>
          </c:xVal>
          <c:yVal>
            <c:numRef>
              <c:f>Al_Ni_interface_8_20.results!$AF$7:$AF$107</c:f>
              <c:numCache>
                <c:formatCode>General</c:formatCode>
                <c:ptCount val="101"/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30">
                  <c:v>0</c:v>
                </c:pt>
                <c:pt idx="34">
                  <c:v>0</c:v>
                </c:pt>
                <c:pt idx="43">
                  <c:v>0</c:v>
                </c:pt>
                <c:pt idx="45">
                  <c:v>0</c:v>
                </c:pt>
                <c:pt idx="50">
                  <c:v>0</c:v>
                </c:pt>
                <c:pt idx="5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B8-4CD6-A95D-895BADEB5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Al_Ni_interface_8_21.results!$C$7:$C$107</c:f>
              <c:numCache>
                <c:formatCode>General</c:formatCode>
                <c:ptCount val="101"/>
                <c:pt idx="20">
                  <c:v>1050.019021004869</c:v>
                </c:pt>
                <c:pt idx="21">
                  <c:v>1111.29643482545</c:v>
                </c:pt>
                <c:pt idx="23">
                  <c:v>1199.91588248159</c:v>
                </c:pt>
                <c:pt idx="26">
                  <c:v>1365.9719031080299</c:v>
                </c:pt>
                <c:pt idx="31">
                  <c:v>1577.11315497181</c:v>
                </c:pt>
                <c:pt idx="34">
                  <c:v>1772.26024919988</c:v>
                </c:pt>
                <c:pt idx="43">
                  <c:v>2214.32595411993</c:v>
                </c:pt>
                <c:pt idx="46">
                  <c:v>2329.1511577519</c:v>
                </c:pt>
                <c:pt idx="50">
                  <c:v>2570.61546801025</c:v>
                </c:pt>
                <c:pt idx="52">
                  <c:v>2648.6804134218301</c:v>
                </c:pt>
              </c:numCache>
            </c:numRef>
          </c:xVal>
          <c:yVal>
            <c:numRef>
              <c:f>Al_Ni_interface_8_21.results!$AB$7:$AB$107</c:f>
              <c:numCache>
                <c:formatCode>General</c:formatCode>
                <c:ptCount val="101"/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6">
                  <c:v>0</c:v>
                </c:pt>
                <c:pt idx="31">
                  <c:v>0</c:v>
                </c:pt>
                <c:pt idx="34">
                  <c:v>0</c:v>
                </c:pt>
                <c:pt idx="43">
                  <c:v>0</c:v>
                </c:pt>
                <c:pt idx="46">
                  <c:v>0</c:v>
                </c:pt>
                <c:pt idx="50">
                  <c:v>0</c:v>
                </c:pt>
                <c:pt idx="5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16-463D-A426-5C4FAE8F4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Al_Ni_interface_8_21.results!$AJ$7:$AJ$107</c:f>
              <c:numCache>
                <c:formatCode>General</c:formatCode>
                <c:ptCount val="101"/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6">
                  <c:v>0</c:v>
                </c:pt>
                <c:pt idx="31">
                  <c:v>0</c:v>
                </c:pt>
                <c:pt idx="34">
                  <c:v>0</c:v>
                </c:pt>
                <c:pt idx="43">
                  <c:v>0</c:v>
                </c:pt>
                <c:pt idx="46">
                  <c:v>0</c:v>
                </c:pt>
                <c:pt idx="50">
                  <c:v>0</c:v>
                </c:pt>
                <c:pt idx="52">
                  <c:v>0</c:v>
                </c:pt>
              </c:numCache>
            </c:numRef>
          </c:xVal>
          <c:yVal>
            <c:numRef>
              <c:f>Al_Ni_interface_8_21.results!$AF$7:$AF$107</c:f>
              <c:numCache>
                <c:formatCode>General</c:formatCode>
                <c:ptCount val="101"/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6">
                  <c:v>0</c:v>
                </c:pt>
                <c:pt idx="31">
                  <c:v>0</c:v>
                </c:pt>
                <c:pt idx="34">
                  <c:v>0</c:v>
                </c:pt>
                <c:pt idx="43">
                  <c:v>0</c:v>
                </c:pt>
                <c:pt idx="46">
                  <c:v>0</c:v>
                </c:pt>
                <c:pt idx="50">
                  <c:v>0</c:v>
                </c:pt>
                <c:pt idx="5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33-4F3B-B873-EAA77B0EF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Al_Ni_interface_8_22.results!$C$7:$C$107</c:f>
              <c:numCache>
                <c:formatCode>General</c:formatCode>
                <c:ptCount val="101"/>
                <c:pt idx="21">
                  <c:v>1100.0468313605829</c:v>
                </c:pt>
                <c:pt idx="22">
                  <c:v>1156.8510919965699</c:v>
                </c:pt>
                <c:pt idx="24">
                  <c:v>1246.5053364223099</c:v>
                </c:pt>
                <c:pt idx="27">
                  <c:v>1401.43400961202</c:v>
                </c:pt>
                <c:pt idx="31">
                  <c:v>1613.8382563662001</c:v>
                </c:pt>
                <c:pt idx="35">
                  <c:v>1809.85497520073</c:v>
                </c:pt>
                <c:pt idx="44">
                  <c:v>2226.68204652028</c:v>
                </c:pt>
                <c:pt idx="46">
                  <c:v>2339.4853902599002</c:v>
                </c:pt>
                <c:pt idx="51">
                  <c:v>2587.3497412633001</c:v>
                </c:pt>
                <c:pt idx="53">
                  <c:v>2682.7178523719299</c:v>
                </c:pt>
              </c:numCache>
            </c:numRef>
          </c:xVal>
          <c:yVal>
            <c:numRef>
              <c:f>Al_Ni_interface_8_22.results!$AB$7:$AB$107</c:f>
              <c:numCache>
                <c:formatCode>General</c:formatCode>
                <c:ptCount val="101"/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7">
                  <c:v>0</c:v>
                </c:pt>
                <c:pt idx="31">
                  <c:v>0</c:v>
                </c:pt>
                <c:pt idx="35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21-4171-9576-39AFF6DB6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Al_Ni_interface_8_22.results!$AJ$7:$AJ$107</c:f>
              <c:numCache>
                <c:formatCode>General</c:formatCode>
                <c:ptCount val="101"/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7">
                  <c:v>0</c:v>
                </c:pt>
                <c:pt idx="31">
                  <c:v>0</c:v>
                </c:pt>
                <c:pt idx="35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xVal>
          <c:yVal>
            <c:numRef>
              <c:f>Al_Ni_interface_8_22.results!$AF$7:$AF$107</c:f>
              <c:numCache>
                <c:formatCode>General</c:formatCode>
                <c:ptCount val="101"/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7">
                  <c:v>0</c:v>
                </c:pt>
                <c:pt idx="31">
                  <c:v>0</c:v>
                </c:pt>
                <c:pt idx="35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F3-4374-88DE-0D46E4D1E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Al_Ni_interface_8_23.results!$C$7:$C$107</c:f>
              <c:numCache>
                <c:formatCode>General</c:formatCode>
                <c:ptCount val="101"/>
                <c:pt idx="22">
                  <c:v>1150.0861595430811</c:v>
                </c:pt>
                <c:pt idx="23">
                  <c:v>1189.2096311794301</c:v>
                </c:pt>
                <c:pt idx="25">
                  <c:v>1276.8538868419701</c:v>
                </c:pt>
                <c:pt idx="28">
                  <c:v>1428.19315074471</c:v>
                </c:pt>
                <c:pt idx="32">
                  <c:v>1645.0032258352401</c:v>
                </c:pt>
                <c:pt idx="36">
                  <c:v>1838.73056167551</c:v>
                </c:pt>
                <c:pt idx="44">
                  <c:v>2256.23873336923</c:v>
                </c:pt>
                <c:pt idx="46">
                  <c:v>2349.4188087596699</c:v>
                </c:pt>
                <c:pt idx="51">
                  <c:v>2600.7054527067698</c:v>
                </c:pt>
                <c:pt idx="53">
                  <c:v>2693.6421584127702</c:v>
                </c:pt>
              </c:numCache>
            </c:numRef>
          </c:xVal>
          <c:yVal>
            <c:numRef>
              <c:f>Al_Ni_interface_8_23.results!$AB$7:$AB$107</c:f>
              <c:numCache>
                <c:formatCode>General</c:formatCode>
                <c:ptCount val="101"/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3-42C8-B028-CBBA33A18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Al_Ni_interface_8_23.results!$AJ$7:$AJ$107</c:f>
              <c:numCache>
                <c:formatCode>General</c:formatCode>
                <c:ptCount val="101"/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xVal>
          <c:yVal>
            <c:numRef>
              <c:f>Al_Ni_interface_8_23.results!$AF$7:$AF$107</c:f>
              <c:numCache>
                <c:formatCode>General</c:formatCode>
                <c:ptCount val="101"/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60-4978-AD88-5705A6DF6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Al_Ni_interface_8_24.results!$C$7:$C$107</c:f>
              <c:numCache>
                <c:formatCode>General</c:formatCode>
                <c:ptCount val="101"/>
                <c:pt idx="22">
                  <c:v>1174.73837571633</c:v>
                </c:pt>
                <c:pt idx="23">
                  <c:v>1199.996652331236</c:v>
                </c:pt>
                <c:pt idx="24">
                  <c:v>1235.45593431617</c:v>
                </c:pt>
                <c:pt idx="25">
                  <c:v>1321.79982933202</c:v>
                </c:pt>
                <c:pt idx="29">
                  <c:v>1485.1052933472399</c:v>
                </c:pt>
                <c:pt idx="33">
                  <c:v>1686.29575152241</c:v>
                </c:pt>
                <c:pt idx="36">
                  <c:v>1856.43824638572</c:v>
                </c:pt>
                <c:pt idx="44">
                  <c:v>2274.41621943583</c:v>
                </c:pt>
                <c:pt idx="46">
                  <c:v>2358.8993970532101</c:v>
                </c:pt>
                <c:pt idx="51">
                  <c:v>2613.1412527868602</c:v>
                </c:pt>
                <c:pt idx="53">
                  <c:v>2707.46133599325</c:v>
                </c:pt>
              </c:numCache>
            </c:numRef>
          </c:xVal>
          <c:yVal>
            <c:numRef>
              <c:f>Al_Ni_interface_8_24.results!$AB$7:$AB$107</c:f>
              <c:numCache>
                <c:formatCode>General</c:formatCode>
                <c:ptCount val="101"/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6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9E-4316-BBF1-52D5DDB05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Al_Ni_interface_8_24.results!$AJ$7:$AJ$107</c:f>
              <c:numCache>
                <c:formatCode>General</c:formatCode>
                <c:ptCount val="101"/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6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xVal>
          <c:yVal>
            <c:numRef>
              <c:f>Al_Ni_interface_8_24.results!$AF$7:$AF$107</c:f>
              <c:numCache>
                <c:formatCode>General</c:formatCode>
                <c:ptCount val="101"/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6">
                  <c:v>0</c:v>
                </c:pt>
                <c:pt idx="44">
                  <c:v>0</c:v>
                </c:pt>
                <c:pt idx="46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A4-409C-BB11-AF5181EF4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Al_Ni_interface_8_25.results!$C$7:$C$107</c:f>
              <c:numCache>
                <c:formatCode>General</c:formatCode>
                <c:ptCount val="101"/>
                <c:pt idx="24">
                  <c:v>1250.0245383977349</c:v>
                </c:pt>
                <c:pt idx="25">
                  <c:v>1279.47487602658</c:v>
                </c:pt>
                <c:pt idx="26">
                  <c:v>1361.4091387793901</c:v>
                </c:pt>
                <c:pt idx="29">
                  <c:v>1500.6514341817999</c:v>
                </c:pt>
                <c:pt idx="33">
                  <c:v>1713.26462964394</c:v>
                </c:pt>
                <c:pt idx="37">
                  <c:v>1888.27381646293</c:v>
                </c:pt>
                <c:pt idx="45">
                  <c:v>2300.9059821271699</c:v>
                </c:pt>
                <c:pt idx="46">
                  <c:v>2368.0433484619298</c:v>
                </c:pt>
                <c:pt idx="52">
                  <c:v>2626.4205477165701</c:v>
                </c:pt>
                <c:pt idx="54">
                  <c:v>2735.3548816615798</c:v>
                </c:pt>
              </c:numCache>
            </c:numRef>
          </c:xVal>
          <c:yVal>
            <c:numRef>
              <c:f>Al_Ni_interface_8_25.results!$AB$7:$AB$107</c:f>
              <c:numCache>
                <c:formatCode>General</c:formatCode>
                <c:ptCount val="101"/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</c:v>
                </c:pt>
                <c:pt idx="45">
                  <c:v>0</c:v>
                </c:pt>
                <c:pt idx="46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50-4F59-A21A-A7522E23C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Al_Ni_interface_8_25.results!$AJ$7:$AJ$107</c:f>
              <c:numCache>
                <c:formatCode>General</c:formatCode>
                <c:ptCount val="101"/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</c:v>
                </c:pt>
                <c:pt idx="45">
                  <c:v>0</c:v>
                </c:pt>
                <c:pt idx="46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xVal>
          <c:yVal>
            <c:numRef>
              <c:f>Al_Ni_interface_8_25.results!$AF$7:$AF$107</c:f>
              <c:numCache>
                <c:formatCode>General</c:formatCode>
                <c:ptCount val="101"/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</c:v>
                </c:pt>
                <c:pt idx="45">
                  <c:v>0</c:v>
                </c:pt>
                <c:pt idx="46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0C-4B4F-ADB9-9E728AFA2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Al_Ni_interface_8_26.results!$C$7:$C$107</c:f>
              <c:numCache>
                <c:formatCode>General</c:formatCode>
                <c:ptCount val="101"/>
                <c:pt idx="25">
                  <c:v>1300.0095257358571</c:v>
                </c:pt>
                <c:pt idx="26">
                  <c:v>1325.1442878671601</c:v>
                </c:pt>
                <c:pt idx="27">
                  <c:v>1403.68130582603</c:v>
                </c:pt>
                <c:pt idx="30">
                  <c:v>1550.7713195205799</c:v>
                </c:pt>
                <c:pt idx="34">
                  <c:v>1753.49745309579</c:v>
                </c:pt>
                <c:pt idx="37">
                  <c:v>1920.9747322825399</c:v>
                </c:pt>
                <c:pt idx="46">
                  <c:v>2337.835718683189</c:v>
                </c:pt>
                <c:pt idx="47">
                  <c:v>2376.7114831353301</c:v>
                </c:pt>
                <c:pt idx="52">
                  <c:v>2639.19068600122</c:v>
                </c:pt>
                <c:pt idx="54">
                  <c:v>2739.7511658138001</c:v>
                </c:pt>
              </c:numCache>
            </c:numRef>
          </c:xVal>
          <c:yVal>
            <c:numRef>
              <c:f>Al_Ni_interface_8_26.results!$AB$7:$AB$107</c:f>
              <c:numCache>
                <c:formatCode>General</c:formatCode>
                <c:ptCount val="101"/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30">
                  <c:v>0</c:v>
                </c:pt>
                <c:pt idx="34">
                  <c:v>0</c:v>
                </c:pt>
                <c:pt idx="37">
                  <c:v>0</c:v>
                </c:pt>
                <c:pt idx="46">
                  <c:v>0</c:v>
                </c:pt>
                <c:pt idx="47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09-4276-BEC5-9B80E3EDB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Al_Ni_interface_8_26.results!$AJ$7:$AJ$107</c:f>
              <c:numCache>
                <c:formatCode>General</c:formatCode>
                <c:ptCount val="101"/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30">
                  <c:v>0</c:v>
                </c:pt>
                <c:pt idx="34">
                  <c:v>0</c:v>
                </c:pt>
                <c:pt idx="37">
                  <c:v>0</c:v>
                </c:pt>
                <c:pt idx="46">
                  <c:v>0</c:v>
                </c:pt>
                <c:pt idx="47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xVal>
          <c:yVal>
            <c:numRef>
              <c:f>Al_Ni_interface_8_26.results!$AF$7:$AF$107</c:f>
              <c:numCache>
                <c:formatCode>General</c:formatCode>
                <c:ptCount val="101"/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30">
                  <c:v>0</c:v>
                </c:pt>
                <c:pt idx="34">
                  <c:v>0</c:v>
                </c:pt>
                <c:pt idx="37">
                  <c:v>0</c:v>
                </c:pt>
                <c:pt idx="46">
                  <c:v>0</c:v>
                </c:pt>
                <c:pt idx="47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8A-4DE4-96FF-62F7D7AD4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Al_Ni_interface_8_27.results!$C$7:$C$107</c:f>
              <c:numCache>
                <c:formatCode>General</c:formatCode>
                <c:ptCount val="101"/>
                <c:pt idx="26">
                  <c:v>1349.9512158639061</c:v>
                </c:pt>
                <c:pt idx="28">
                  <c:v>1446.1293926922001</c:v>
                </c:pt>
                <c:pt idx="31">
                  <c:v>1581.1654907422401</c:v>
                </c:pt>
                <c:pt idx="35">
                  <c:v>1779.8732845715899</c:v>
                </c:pt>
                <c:pt idx="38">
                  <c:v>1951.6122473927501</c:v>
                </c:pt>
                <c:pt idx="47">
                  <c:v>2380.0555121683551</c:v>
                </c:pt>
                <c:pt idx="52">
                  <c:v>2649.3974543755298</c:v>
                </c:pt>
                <c:pt idx="54">
                  <c:v>2757.84412057492</c:v>
                </c:pt>
              </c:numCache>
            </c:numRef>
          </c:xVal>
          <c:yVal>
            <c:numRef>
              <c:f>Al_Ni_interface_8_27.results!$AB$7:$AB$107</c:f>
              <c:numCache>
                <c:formatCode>General</c:formatCode>
                <c:ptCount val="101"/>
                <c:pt idx="26">
                  <c:v>0</c:v>
                </c:pt>
                <c:pt idx="28">
                  <c:v>0</c:v>
                </c:pt>
                <c:pt idx="31">
                  <c:v>0</c:v>
                </c:pt>
                <c:pt idx="35">
                  <c:v>0</c:v>
                </c:pt>
                <c:pt idx="38">
                  <c:v>0</c:v>
                </c:pt>
                <c:pt idx="47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06-40C9-AE72-7813B90CB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Al_Ni_interface_8_27.results!$AJ$7:$AJ$107</c:f>
              <c:numCache>
                <c:formatCode>General</c:formatCode>
                <c:ptCount val="101"/>
                <c:pt idx="26">
                  <c:v>0</c:v>
                </c:pt>
                <c:pt idx="28">
                  <c:v>0</c:v>
                </c:pt>
                <c:pt idx="31">
                  <c:v>0</c:v>
                </c:pt>
                <c:pt idx="35">
                  <c:v>0</c:v>
                </c:pt>
                <c:pt idx="38">
                  <c:v>0</c:v>
                </c:pt>
                <c:pt idx="47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xVal>
          <c:yVal>
            <c:numRef>
              <c:f>Al_Ni_interface_8_27.results!$AF$7:$AF$107</c:f>
              <c:numCache>
                <c:formatCode>General</c:formatCode>
                <c:ptCount val="101"/>
                <c:pt idx="26">
                  <c:v>0</c:v>
                </c:pt>
                <c:pt idx="28">
                  <c:v>0</c:v>
                </c:pt>
                <c:pt idx="31">
                  <c:v>0</c:v>
                </c:pt>
                <c:pt idx="35">
                  <c:v>0</c:v>
                </c:pt>
                <c:pt idx="38">
                  <c:v>0</c:v>
                </c:pt>
                <c:pt idx="47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2F-4DA3-8B65-2AD56998D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Al_Ni_interface_8_28.results!$C$7:$C$107</c:f>
              <c:numCache>
                <c:formatCode>General</c:formatCode>
                <c:ptCount val="101"/>
                <c:pt idx="27">
                  <c:v>1399.9228685924179</c:v>
                </c:pt>
                <c:pt idx="29">
                  <c:v>1487.67360279851</c:v>
                </c:pt>
                <c:pt idx="32">
                  <c:v>1638.7054873228601</c:v>
                </c:pt>
                <c:pt idx="35">
                  <c:v>1818.9064101711199</c:v>
                </c:pt>
                <c:pt idx="39">
                  <c:v>1989.9017945123401</c:v>
                </c:pt>
                <c:pt idx="47">
                  <c:v>2394.7655531994451</c:v>
                </c:pt>
                <c:pt idx="52">
                  <c:v>2660.5643019276499</c:v>
                </c:pt>
                <c:pt idx="55">
                  <c:v>2782.8969964489402</c:v>
                </c:pt>
              </c:numCache>
            </c:numRef>
          </c:xVal>
          <c:yVal>
            <c:numRef>
              <c:f>Al_Ni_interface_8_28.results!$AB$7:$AB$107</c:f>
              <c:numCache>
                <c:formatCode>General</c:formatCode>
                <c:ptCount val="101"/>
                <c:pt idx="27">
                  <c:v>0</c:v>
                </c:pt>
                <c:pt idx="29">
                  <c:v>0</c:v>
                </c:pt>
                <c:pt idx="32">
                  <c:v>0</c:v>
                </c:pt>
                <c:pt idx="35">
                  <c:v>0</c:v>
                </c:pt>
                <c:pt idx="39">
                  <c:v>0</c:v>
                </c:pt>
                <c:pt idx="47">
                  <c:v>0</c:v>
                </c:pt>
                <c:pt idx="52">
                  <c:v>0</c:v>
                </c:pt>
                <c:pt idx="5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7F-45B6-9F5D-B7691415C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Al_Ni_interface_8_28.results!$AJ$7:$AJ$107</c:f>
              <c:numCache>
                <c:formatCode>General</c:formatCode>
                <c:ptCount val="101"/>
                <c:pt idx="27">
                  <c:v>0</c:v>
                </c:pt>
                <c:pt idx="29">
                  <c:v>0</c:v>
                </c:pt>
                <c:pt idx="32">
                  <c:v>0</c:v>
                </c:pt>
                <c:pt idx="35">
                  <c:v>0</c:v>
                </c:pt>
                <c:pt idx="39">
                  <c:v>0</c:v>
                </c:pt>
                <c:pt idx="47">
                  <c:v>0</c:v>
                </c:pt>
                <c:pt idx="52">
                  <c:v>0</c:v>
                </c:pt>
                <c:pt idx="55">
                  <c:v>0</c:v>
                </c:pt>
              </c:numCache>
            </c:numRef>
          </c:xVal>
          <c:yVal>
            <c:numRef>
              <c:f>Al_Ni_interface_8_28.results!$AF$7:$AF$107</c:f>
              <c:numCache>
                <c:formatCode>General</c:formatCode>
                <c:ptCount val="101"/>
                <c:pt idx="27">
                  <c:v>0</c:v>
                </c:pt>
                <c:pt idx="29">
                  <c:v>0</c:v>
                </c:pt>
                <c:pt idx="32">
                  <c:v>0</c:v>
                </c:pt>
                <c:pt idx="35">
                  <c:v>0</c:v>
                </c:pt>
                <c:pt idx="39">
                  <c:v>0</c:v>
                </c:pt>
                <c:pt idx="47">
                  <c:v>0</c:v>
                </c:pt>
                <c:pt idx="52">
                  <c:v>0</c:v>
                </c:pt>
                <c:pt idx="5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86-47B1-BFC0-C82FACE60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Al_Ni_interface_8_29.results!$C$7:$C$107</c:f>
              <c:numCache>
                <c:formatCode>General</c:formatCode>
                <c:ptCount val="101"/>
                <c:pt idx="27">
                  <c:v>1423.4119704432301</c:v>
                </c:pt>
                <c:pt idx="28">
                  <c:v>1449.9985173082341</c:v>
                </c:pt>
                <c:pt idx="29">
                  <c:v>1476.9778620822001</c:v>
                </c:pt>
                <c:pt idx="30">
                  <c:v>1533.31674750872</c:v>
                </c:pt>
                <c:pt idx="32">
                  <c:v>1673.65716404056</c:v>
                </c:pt>
                <c:pt idx="36">
                  <c:v>1863.95917793182</c:v>
                </c:pt>
                <c:pt idx="39">
                  <c:v>2005.5455760390801</c:v>
                </c:pt>
                <c:pt idx="47">
                  <c:v>2400.8465746166398</c:v>
                </c:pt>
                <c:pt idx="48">
                  <c:v>2431.7527297565498</c:v>
                </c:pt>
                <c:pt idx="52">
                  <c:v>2669.96344800623</c:v>
                </c:pt>
                <c:pt idx="55">
                  <c:v>2798.1715697098398</c:v>
                </c:pt>
              </c:numCache>
            </c:numRef>
          </c:xVal>
          <c:yVal>
            <c:numRef>
              <c:f>Al_Ni_interface_8_29.results!$AB$7:$AB$107</c:f>
              <c:numCache>
                <c:formatCode>General</c:formatCode>
                <c:ptCount val="101"/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2">
                  <c:v>0</c:v>
                </c:pt>
                <c:pt idx="36">
                  <c:v>0</c:v>
                </c:pt>
                <c:pt idx="39">
                  <c:v>0</c:v>
                </c:pt>
                <c:pt idx="47">
                  <c:v>0</c:v>
                </c:pt>
                <c:pt idx="48">
                  <c:v>0</c:v>
                </c:pt>
                <c:pt idx="52">
                  <c:v>0</c:v>
                </c:pt>
                <c:pt idx="5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BA-4CFE-A6A9-9E34922C4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Al_Ni_interface_8_29.results!$AJ$7:$AJ$107</c:f>
              <c:numCache>
                <c:formatCode>General</c:formatCode>
                <c:ptCount val="101"/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2">
                  <c:v>0</c:v>
                </c:pt>
                <c:pt idx="36">
                  <c:v>0</c:v>
                </c:pt>
                <c:pt idx="39">
                  <c:v>0</c:v>
                </c:pt>
                <c:pt idx="47">
                  <c:v>0</c:v>
                </c:pt>
                <c:pt idx="48">
                  <c:v>0</c:v>
                </c:pt>
                <c:pt idx="52">
                  <c:v>0</c:v>
                </c:pt>
                <c:pt idx="55">
                  <c:v>0</c:v>
                </c:pt>
              </c:numCache>
            </c:numRef>
          </c:xVal>
          <c:yVal>
            <c:numRef>
              <c:f>Al_Ni_interface_8_29.results!$AF$7:$AF$107</c:f>
              <c:numCache>
                <c:formatCode>General</c:formatCode>
                <c:ptCount val="101"/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2">
                  <c:v>0</c:v>
                </c:pt>
                <c:pt idx="36">
                  <c:v>0</c:v>
                </c:pt>
                <c:pt idx="39">
                  <c:v>0</c:v>
                </c:pt>
                <c:pt idx="47">
                  <c:v>0</c:v>
                </c:pt>
                <c:pt idx="48">
                  <c:v>0</c:v>
                </c:pt>
                <c:pt idx="52">
                  <c:v>0</c:v>
                </c:pt>
                <c:pt idx="5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0A-49A8-B77C-4BF0CCEAA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Al_Ni_interface_8_30.results!$C$7:$C$107</c:f>
              <c:numCache>
                <c:formatCode>General</c:formatCode>
                <c:ptCount val="101"/>
                <c:pt idx="28">
                  <c:v>1470.65637506856</c:v>
                </c:pt>
                <c:pt idx="29">
                  <c:v>1499.930419930937</c:v>
                </c:pt>
                <c:pt idx="30">
                  <c:v>1567.6367341720299</c:v>
                </c:pt>
                <c:pt idx="33">
                  <c:v>1709.6806793630899</c:v>
                </c:pt>
                <c:pt idx="37">
                  <c:v>1901.2492080756699</c:v>
                </c:pt>
                <c:pt idx="40">
                  <c:v>2054.6750951886302</c:v>
                </c:pt>
                <c:pt idx="47">
                  <c:v>2408.3393484091698</c:v>
                </c:pt>
                <c:pt idx="48">
                  <c:v>2458.9880853068598</c:v>
                </c:pt>
                <c:pt idx="53">
                  <c:v>2677.6624645043398</c:v>
                </c:pt>
                <c:pt idx="55">
                  <c:v>2817.5844575948299</c:v>
                </c:pt>
              </c:numCache>
            </c:numRef>
          </c:xVal>
          <c:yVal>
            <c:numRef>
              <c:f>Al_Ni_interface_8_30.results!$AB$7:$AB$107</c:f>
              <c:numCache>
                <c:formatCode>General</c:formatCode>
                <c:ptCount val="101"/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3">
                  <c:v>0</c:v>
                </c:pt>
                <c:pt idx="37">
                  <c:v>0</c:v>
                </c:pt>
                <c:pt idx="40">
                  <c:v>0</c:v>
                </c:pt>
                <c:pt idx="47">
                  <c:v>0</c:v>
                </c:pt>
                <c:pt idx="48">
                  <c:v>0</c:v>
                </c:pt>
                <c:pt idx="53">
                  <c:v>0</c:v>
                </c:pt>
                <c:pt idx="5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9E-40F4-B0A0-EE14756E9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Al_Ni_interface_8_30.results!$AJ$7:$AJ$107</c:f>
              <c:numCache>
                <c:formatCode>General</c:formatCode>
                <c:ptCount val="101"/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3">
                  <c:v>0</c:v>
                </c:pt>
                <c:pt idx="37">
                  <c:v>0</c:v>
                </c:pt>
                <c:pt idx="40">
                  <c:v>0</c:v>
                </c:pt>
                <c:pt idx="47">
                  <c:v>0</c:v>
                </c:pt>
                <c:pt idx="48">
                  <c:v>0</c:v>
                </c:pt>
                <c:pt idx="53">
                  <c:v>0</c:v>
                </c:pt>
                <c:pt idx="55">
                  <c:v>0</c:v>
                </c:pt>
              </c:numCache>
            </c:numRef>
          </c:xVal>
          <c:yVal>
            <c:numRef>
              <c:f>Al_Ni_interface_8_30.results!$AF$7:$AF$107</c:f>
              <c:numCache>
                <c:formatCode>General</c:formatCode>
                <c:ptCount val="101"/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3">
                  <c:v>0</c:v>
                </c:pt>
                <c:pt idx="37">
                  <c:v>0</c:v>
                </c:pt>
                <c:pt idx="40">
                  <c:v>0</c:v>
                </c:pt>
                <c:pt idx="47">
                  <c:v>0</c:v>
                </c:pt>
                <c:pt idx="48">
                  <c:v>0</c:v>
                </c:pt>
                <c:pt idx="53">
                  <c:v>0</c:v>
                </c:pt>
                <c:pt idx="5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8D-4947-A17B-7809DA132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Al_Ni_interface_8_31.results!$C$7:$C$107</c:f>
              <c:numCache>
                <c:formatCode>General</c:formatCode>
                <c:ptCount val="101"/>
                <c:pt idx="29">
                  <c:v>1521.1482978044451</c:v>
                </c:pt>
                <c:pt idx="30">
                  <c:v>1550.0315634774311</c:v>
                </c:pt>
                <c:pt idx="31">
                  <c:v>1586.7909728924151</c:v>
                </c:pt>
                <c:pt idx="34">
                  <c:v>1756.2861383304601</c:v>
                </c:pt>
                <c:pt idx="38">
                  <c:v>1931.56361054793</c:v>
                </c:pt>
                <c:pt idx="41">
                  <c:v>2077.9785651974898</c:v>
                </c:pt>
                <c:pt idx="47">
                  <c:v>2415.5904093836298</c:v>
                </c:pt>
                <c:pt idx="49">
                  <c:v>2475.02078678831</c:v>
                </c:pt>
                <c:pt idx="53">
                  <c:v>2686.91194935559</c:v>
                </c:pt>
                <c:pt idx="56">
                  <c:v>2828.3807575771898</c:v>
                </c:pt>
              </c:numCache>
            </c:numRef>
          </c:xVal>
          <c:yVal>
            <c:numRef>
              <c:f>Al_Ni_interface_8_31.results!$AB$7:$AB$107</c:f>
              <c:numCache>
                <c:formatCode>General</c:formatCode>
                <c:ptCount val="101"/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38">
                  <c:v>0</c:v>
                </c:pt>
                <c:pt idx="41">
                  <c:v>0</c:v>
                </c:pt>
                <c:pt idx="47">
                  <c:v>0</c:v>
                </c:pt>
                <c:pt idx="49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28-4F10-B9B0-B1DF9FD74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Al_Ni_interface_8_31.results!$AJ$7:$AJ$107</c:f>
              <c:numCache>
                <c:formatCode>General</c:formatCode>
                <c:ptCount val="101"/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38">
                  <c:v>0</c:v>
                </c:pt>
                <c:pt idx="41">
                  <c:v>0</c:v>
                </c:pt>
                <c:pt idx="47">
                  <c:v>0</c:v>
                </c:pt>
                <c:pt idx="49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xVal>
          <c:yVal>
            <c:numRef>
              <c:f>Al_Ni_interface_8_31.results!$AF$7:$AF$107</c:f>
              <c:numCache>
                <c:formatCode>General</c:formatCode>
                <c:ptCount val="101"/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38">
                  <c:v>0</c:v>
                </c:pt>
                <c:pt idx="41">
                  <c:v>0</c:v>
                </c:pt>
                <c:pt idx="47">
                  <c:v>0</c:v>
                </c:pt>
                <c:pt idx="49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65-4559-A25E-4F7BE88FA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Al_Ni_interface_8_32.results!$C$7:$C$107</c:f>
              <c:numCache>
                <c:formatCode>General</c:formatCode>
                <c:ptCount val="101"/>
                <c:pt idx="31">
                  <c:v>1600.027964310681</c:v>
                </c:pt>
                <c:pt idx="32">
                  <c:v>1628.959203939595</c:v>
                </c:pt>
                <c:pt idx="35">
                  <c:v>1789.00906890692</c:v>
                </c:pt>
                <c:pt idx="38">
                  <c:v>1965.9798729975701</c:v>
                </c:pt>
                <c:pt idx="41">
                  <c:v>2119.1729474378499</c:v>
                </c:pt>
                <c:pt idx="47">
                  <c:v>2422.58897422172</c:v>
                </c:pt>
                <c:pt idx="49">
                  <c:v>2511.90655434164</c:v>
                </c:pt>
                <c:pt idx="53">
                  <c:v>2696.8009574415601</c:v>
                </c:pt>
                <c:pt idx="56">
                  <c:v>2844.2043860772101</c:v>
                </c:pt>
              </c:numCache>
            </c:numRef>
          </c:xVal>
          <c:yVal>
            <c:numRef>
              <c:f>Al_Ni_interface_8_32.results!$AB$7:$AB$107</c:f>
              <c:numCache>
                <c:formatCode>General</c:formatCode>
                <c:ptCount val="101"/>
                <c:pt idx="31">
                  <c:v>0</c:v>
                </c:pt>
                <c:pt idx="32">
                  <c:v>0</c:v>
                </c:pt>
                <c:pt idx="35">
                  <c:v>0</c:v>
                </c:pt>
                <c:pt idx="38">
                  <c:v>0</c:v>
                </c:pt>
                <c:pt idx="41">
                  <c:v>0</c:v>
                </c:pt>
                <c:pt idx="47">
                  <c:v>0</c:v>
                </c:pt>
                <c:pt idx="49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EC-441B-BAE2-8B595EF4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Al_Ni_interface_8_32.results!$AJ$7:$AJ$107</c:f>
              <c:numCache>
                <c:formatCode>General</c:formatCode>
                <c:ptCount val="101"/>
                <c:pt idx="31">
                  <c:v>0</c:v>
                </c:pt>
                <c:pt idx="32">
                  <c:v>0</c:v>
                </c:pt>
                <c:pt idx="35">
                  <c:v>0</c:v>
                </c:pt>
                <c:pt idx="38">
                  <c:v>0</c:v>
                </c:pt>
                <c:pt idx="41">
                  <c:v>0</c:v>
                </c:pt>
                <c:pt idx="47">
                  <c:v>0</c:v>
                </c:pt>
                <c:pt idx="49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xVal>
          <c:yVal>
            <c:numRef>
              <c:f>Al_Ni_interface_8_32.results!$AF$7:$AF$107</c:f>
              <c:numCache>
                <c:formatCode>General</c:formatCode>
                <c:ptCount val="101"/>
                <c:pt idx="31">
                  <c:v>0</c:v>
                </c:pt>
                <c:pt idx="32">
                  <c:v>0</c:v>
                </c:pt>
                <c:pt idx="35">
                  <c:v>0</c:v>
                </c:pt>
                <c:pt idx="38">
                  <c:v>0</c:v>
                </c:pt>
                <c:pt idx="41">
                  <c:v>0</c:v>
                </c:pt>
                <c:pt idx="47">
                  <c:v>0</c:v>
                </c:pt>
                <c:pt idx="49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04-4020-9F13-1ADA9CC3A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Al_Ni_interface_8_33.results!$C$7:$C$107</c:f>
              <c:numCache>
                <c:formatCode>General</c:formatCode>
                <c:ptCount val="101"/>
                <c:pt idx="31">
                  <c:v>1623.1445851967819</c:v>
                </c:pt>
                <c:pt idx="32">
                  <c:v>1650.146704872466</c:v>
                </c:pt>
                <c:pt idx="33">
                  <c:v>1679.0931961646829</c:v>
                </c:pt>
                <c:pt idx="36">
                  <c:v>1836.90101986332</c:v>
                </c:pt>
                <c:pt idx="39">
                  <c:v>2004.6777521107099</c:v>
                </c:pt>
                <c:pt idx="42">
                  <c:v>2142.13762397958</c:v>
                </c:pt>
                <c:pt idx="48">
                  <c:v>2429.24776884215</c:v>
                </c:pt>
                <c:pt idx="50">
                  <c:v>2545.79401569018</c:v>
                </c:pt>
                <c:pt idx="53">
                  <c:v>2705.19300868351</c:v>
                </c:pt>
                <c:pt idx="56">
                  <c:v>2859.8659153492299</c:v>
                </c:pt>
              </c:numCache>
            </c:numRef>
          </c:xVal>
          <c:yVal>
            <c:numRef>
              <c:f>Al_Ni_interface_8_33.results!$AB$7:$AB$107</c:f>
              <c:numCache>
                <c:formatCode>General</c:formatCode>
                <c:ptCount val="101"/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6">
                  <c:v>0</c:v>
                </c:pt>
                <c:pt idx="39">
                  <c:v>0</c:v>
                </c:pt>
                <c:pt idx="42">
                  <c:v>0</c:v>
                </c:pt>
                <c:pt idx="48">
                  <c:v>0</c:v>
                </c:pt>
                <c:pt idx="50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49-49ED-AD85-DD359592A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Al_Ni_interface_8_33.results!$AJ$7:$AJ$107</c:f>
              <c:numCache>
                <c:formatCode>General</c:formatCode>
                <c:ptCount val="101"/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6">
                  <c:v>0</c:v>
                </c:pt>
                <c:pt idx="39">
                  <c:v>0</c:v>
                </c:pt>
                <c:pt idx="42">
                  <c:v>0</c:v>
                </c:pt>
                <c:pt idx="48">
                  <c:v>0</c:v>
                </c:pt>
                <c:pt idx="50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xVal>
          <c:yVal>
            <c:numRef>
              <c:f>Al_Ni_interface_8_33.results!$AF$7:$AF$107</c:f>
              <c:numCache>
                <c:formatCode>General</c:formatCode>
                <c:ptCount val="101"/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6">
                  <c:v>0</c:v>
                </c:pt>
                <c:pt idx="39">
                  <c:v>0</c:v>
                </c:pt>
                <c:pt idx="42">
                  <c:v>0</c:v>
                </c:pt>
                <c:pt idx="48">
                  <c:v>0</c:v>
                </c:pt>
                <c:pt idx="50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8F-403E-9503-64706D4A4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Al_Ni_interface_8_34.results!$C$7:$C$107</c:f>
              <c:numCache>
                <c:formatCode>General</c:formatCode>
                <c:ptCount val="101"/>
                <c:pt idx="32">
                  <c:v>1672.2334760261731</c:v>
                </c:pt>
                <c:pt idx="33">
                  <c:v>1700.0712115035831</c:v>
                </c:pt>
                <c:pt idx="34">
                  <c:v>1728.2054630371099</c:v>
                </c:pt>
                <c:pt idx="36">
                  <c:v>1862.7995394929501</c:v>
                </c:pt>
                <c:pt idx="40">
                  <c:v>2042.3685022144</c:v>
                </c:pt>
                <c:pt idx="43">
                  <c:v>2187.9254238810699</c:v>
                </c:pt>
                <c:pt idx="48">
                  <c:v>2435.8601669165801</c:v>
                </c:pt>
                <c:pt idx="50">
                  <c:v>2565.9386204206799</c:v>
                </c:pt>
                <c:pt idx="53">
                  <c:v>2713.5049023660099</c:v>
                </c:pt>
                <c:pt idx="56">
                  <c:v>2871.07520300436</c:v>
                </c:pt>
              </c:numCache>
            </c:numRef>
          </c:xVal>
          <c:yVal>
            <c:numRef>
              <c:f>Al_Ni_interface_8_34.results!$AB$7:$AB$107</c:f>
              <c:numCache>
                <c:formatCode>General</c:formatCode>
                <c:ptCount val="101"/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40">
                  <c:v>0</c:v>
                </c:pt>
                <c:pt idx="43">
                  <c:v>0</c:v>
                </c:pt>
                <c:pt idx="48">
                  <c:v>0</c:v>
                </c:pt>
                <c:pt idx="50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F3-4FD8-AF28-0F472D0AF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Al_Ni_interface_8_34.results!$AJ$7:$AJ$107</c:f>
              <c:numCache>
                <c:formatCode>General</c:formatCode>
                <c:ptCount val="101"/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40">
                  <c:v>0</c:v>
                </c:pt>
                <c:pt idx="43">
                  <c:v>0</c:v>
                </c:pt>
                <c:pt idx="48">
                  <c:v>0</c:v>
                </c:pt>
                <c:pt idx="50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xVal>
          <c:yVal>
            <c:numRef>
              <c:f>Al_Ni_interface_8_34.results!$AF$7:$AF$107</c:f>
              <c:numCache>
                <c:formatCode>General</c:formatCode>
                <c:ptCount val="101"/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40">
                  <c:v>0</c:v>
                </c:pt>
                <c:pt idx="43">
                  <c:v>0</c:v>
                </c:pt>
                <c:pt idx="48">
                  <c:v>0</c:v>
                </c:pt>
                <c:pt idx="50">
                  <c:v>0</c:v>
                </c:pt>
                <c:pt idx="53">
                  <c:v>0</c:v>
                </c:pt>
                <c:pt idx="5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B4-40C7-B5CD-39C1589A5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Al_Ni_interface_8_35.results!$C$7:$C$107</c:f>
              <c:numCache>
                <c:formatCode>General</c:formatCode>
                <c:ptCount val="101"/>
                <c:pt idx="33">
                  <c:v>1721.0570768606219</c:v>
                </c:pt>
                <c:pt idx="34">
                  <c:v>1750.022066769269</c:v>
                </c:pt>
                <c:pt idx="35">
                  <c:v>1779.0308855356</c:v>
                </c:pt>
                <c:pt idx="37">
                  <c:v>1908.5844019446099</c:v>
                </c:pt>
                <c:pt idx="41">
                  <c:v>2078.7081726575102</c:v>
                </c:pt>
                <c:pt idx="43">
                  <c:v>2208.3952305596399</c:v>
                </c:pt>
                <c:pt idx="48">
                  <c:v>2442.2746159795802</c:v>
                </c:pt>
                <c:pt idx="51">
                  <c:v>2589.42828034282</c:v>
                </c:pt>
                <c:pt idx="54">
                  <c:v>2726.08633724113</c:v>
                </c:pt>
                <c:pt idx="57">
                  <c:v>2885.8321256284098</c:v>
                </c:pt>
              </c:numCache>
            </c:numRef>
          </c:xVal>
          <c:yVal>
            <c:numRef>
              <c:f>Al_Ni_interface_8_35.results!$AB$7:$AB$107</c:f>
              <c:numCache>
                <c:formatCode>General</c:formatCode>
                <c:ptCount val="101"/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41">
                  <c:v>0</c:v>
                </c:pt>
                <c:pt idx="43">
                  <c:v>0</c:v>
                </c:pt>
                <c:pt idx="48">
                  <c:v>0</c:v>
                </c:pt>
                <c:pt idx="51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73-4FF9-8C57-370AC93B8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Al_Ni_interface_8_35.results!$AJ$7:$AJ$107</c:f>
              <c:numCache>
                <c:formatCode>General</c:formatCode>
                <c:ptCount val="101"/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41">
                  <c:v>0</c:v>
                </c:pt>
                <c:pt idx="43">
                  <c:v>0</c:v>
                </c:pt>
                <c:pt idx="48">
                  <c:v>0</c:v>
                </c:pt>
                <c:pt idx="51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xVal>
          <c:yVal>
            <c:numRef>
              <c:f>Al_Ni_interface_8_35.results!$AF$7:$AF$107</c:f>
              <c:numCache>
                <c:formatCode>General</c:formatCode>
                <c:ptCount val="101"/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41">
                  <c:v>0</c:v>
                </c:pt>
                <c:pt idx="43">
                  <c:v>0</c:v>
                </c:pt>
                <c:pt idx="48">
                  <c:v>0</c:v>
                </c:pt>
                <c:pt idx="51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90-42CF-8BF6-1F87526B5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Al_Ni_interface_8_36.results!$C$7:$C$107</c:f>
              <c:numCache>
                <c:formatCode>General</c:formatCode>
                <c:ptCount val="101"/>
                <c:pt idx="34">
                  <c:v>1772.4715827922339</c:v>
                </c:pt>
                <c:pt idx="35">
                  <c:v>1799.9933921080369</c:v>
                </c:pt>
                <c:pt idx="36">
                  <c:v>1827.7880590149809</c:v>
                </c:pt>
                <c:pt idx="38">
                  <c:v>1949.3654393408699</c:v>
                </c:pt>
                <c:pt idx="41">
                  <c:v>2118.23587658</c:v>
                </c:pt>
                <c:pt idx="44">
                  <c:v>2252.44572083089</c:v>
                </c:pt>
                <c:pt idx="48">
                  <c:v>2448.4921780320001</c:v>
                </c:pt>
                <c:pt idx="52">
                  <c:v>2627.2183108628301</c:v>
                </c:pt>
                <c:pt idx="54">
                  <c:v>2739.6847277011798</c:v>
                </c:pt>
                <c:pt idx="57">
                  <c:v>2901.6751391730199</c:v>
                </c:pt>
              </c:numCache>
            </c:numRef>
          </c:xVal>
          <c:yVal>
            <c:numRef>
              <c:f>Al_Ni_interface_8_36.results!$AB$7:$AB$107</c:f>
              <c:numCache>
                <c:formatCode>General</c:formatCode>
                <c:ptCount val="101"/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8">
                  <c:v>0</c:v>
                </c:pt>
                <c:pt idx="41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78-4C0F-BBEA-D72833A04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Al_Ni_interface_8_36.results!$AJ$7:$AJ$107</c:f>
              <c:numCache>
                <c:formatCode>General</c:formatCode>
                <c:ptCount val="101"/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8">
                  <c:v>0</c:v>
                </c:pt>
                <c:pt idx="41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xVal>
          <c:yVal>
            <c:numRef>
              <c:f>Al_Ni_interface_8_36.results!$AF$7:$AF$107</c:f>
              <c:numCache>
                <c:formatCode>General</c:formatCode>
                <c:ptCount val="101"/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8">
                  <c:v>0</c:v>
                </c:pt>
                <c:pt idx="41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C7-4307-88A9-8FA7A7AA9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Al_Ni_interface_8_37.results!$C$7:$C$107</c:f>
              <c:numCache>
                <c:formatCode>General</c:formatCode>
                <c:ptCount val="101"/>
                <c:pt idx="35">
                  <c:v>1822.0465373036129</c:v>
                </c:pt>
                <c:pt idx="36">
                  <c:v>1850.0091731784521</c:v>
                </c:pt>
                <c:pt idx="37">
                  <c:v>1876.937554121324</c:v>
                </c:pt>
                <c:pt idx="39">
                  <c:v>1997.8579938104499</c:v>
                </c:pt>
                <c:pt idx="42">
                  <c:v>2145.56733236841</c:v>
                </c:pt>
                <c:pt idx="45">
                  <c:v>2289.3844304436302</c:v>
                </c:pt>
                <c:pt idx="48">
                  <c:v>2454.6978255607501</c:v>
                </c:pt>
                <c:pt idx="52">
                  <c:v>2644.6692093065699</c:v>
                </c:pt>
                <c:pt idx="54">
                  <c:v>2748.5239904320101</c:v>
                </c:pt>
                <c:pt idx="57">
                  <c:v>2905.9623551752702</c:v>
                </c:pt>
              </c:numCache>
            </c:numRef>
          </c:xVal>
          <c:yVal>
            <c:numRef>
              <c:f>Al_Ni_interface_8_37.results!$AB$7:$AB$107</c:f>
              <c:numCache>
                <c:formatCode>General</c:formatCode>
                <c:ptCount val="101"/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9">
                  <c:v>0</c:v>
                </c:pt>
                <c:pt idx="42">
                  <c:v>0</c:v>
                </c:pt>
                <c:pt idx="45">
                  <c:v>0</c:v>
                </c:pt>
                <c:pt idx="48">
                  <c:v>0</c:v>
                </c:pt>
                <c:pt idx="52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26-4288-AECC-CE9E8A665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Al_Ni_interface_8_37.results!$AJ$7:$AJ$107</c:f>
              <c:numCache>
                <c:formatCode>General</c:formatCode>
                <c:ptCount val="101"/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9">
                  <c:v>0</c:v>
                </c:pt>
                <c:pt idx="42">
                  <c:v>0</c:v>
                </c:pt>
                <c:pt idx="45">
                  <c:v>0</c:v>
                </c:pt>
                <c:pt idx="48">
                  <c:v>0</c:v>
                </c:pt>
                <c:pt idx="52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xVal>
          <c:yVal>
            <c:numRef>
              <c:f>Al_Ni_interface_8_37.results!$AF$7:$AF$107</c:f>
              <c:numCache>
                <c:formatCode>General</c:formatCode>
                <c:ptCount val="101"/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9">
                  <c:v>0</c:v>
                </c:pt>
                <c:pt idx="42">
                  <c:v>0</c:v>
                </c:pt>
                <c:pt idx="45">
                  <c:v>0</c:v>
                </c:pt>
                <c:pt idx="48">
                  <c:v>0</c:v>
                </c:pt>
                <c:pt idx="52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56-4D32-B06F-35D4B419F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Al_Ni_interface_8_38.results!$C$7:$C$107</c:f>
              <c:numCache>
                <c:formatCode>General</c:formatCode>
                <c:ptCount val="101"/>
                <c:pt idx="36">
                  <c:v>1870.816525059686</c:v>
                </c:pt>
                <c:pt idx="37">
                  <c:v>1900.0915293240989</c:v>
                </c:pt>
                <c:pt idx="38">
                  <c:v>1927.8253496580439</c:v>
                </c:pt>
                <c:pt idx="40">
                  <c:v>2040.58256729647</c:v>
                </c:pt>
                <c:pt idx="43">
                  <c:v>2187.9625164264098</c:v>
                </c:pt>
                <c:pt idx="45">
                  <c:v>2309.2417434502299</c:v>
                </c:pt>
                <c:pt idx="48">
                  <c:v>2460.5829945108098</c:v>
                </c:pt>
                <c:pt idx="53">
                  <c:v>2683.6785038072999</c:v>
                </c:pt>
                <c:pt idx="54">
                  <c:v>2758.4411679653899</c:v>
                </c:pt>
                <c:pt idx="57">
                  <c:v>2920.450642611911</c:v>
                </c:pt>
              </c:numCache>
            </c:numRef>
          </c:xVal>
          <c:yVal>
            <c:numRef>
              <c:f>Al_Ni_interface_8_38.results!$AB$7:$AB$107</c:f>
              <c:numCache>
                <c:formatCode>General</c:formatCode>
                <c:ptCount val="101"/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3">
                  <c:v>0</c:v>
                </c:pt>
                <c:pt idx="45">
                  <c:v>0</c:v>
                </c:pt>
                <c:pt idx="48">
                  <c:v>0</c:v>
                </c:pt>
                <c:pt idx="53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7C-43F3-8CD3-BEC74AF1D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Al_Ni_interface_8_38.results!$AJ$7:$AJ$107</c:f>
              <c:numCache>
                <c:formatCode>General</c:formatCode>
                <c:ptCount val="101"/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3">
                  <c:v>0</c:v>
                </c:pt>
                <c:pt idx="45">
                  <c:v>0</c:v>
                </c:pt>
                <c:pt idx="48">
                  <c:v>0</c:v>
                </c:pt>
                <c:pt idx="53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xVal>
          <c:yVal>
            <c:numRef>
              <c:f>Al_Ni_interface_8_38.results!$AF$7:$AF$107</c:f>
              <c:numCache>
                <c:formatCode>General</c:formatCode>
                <c:ptCount val="101"/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3">
                  <c:v>0</c:v>
                </c:pt>
                <c:pt idx="45">
                  <c:v>0</c:v>
                </c:pt>
                <c:pt idx="48">
                  <c:v>0</c:v>
                </c:pt>
                <c:pt idx="53">
                  <c:v>0</c:v>
                </c:pt>
                <c:pt idx="54">
                  <c:v>0</c:v>
                </c:pt>
                <c:pt idx="5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5-41A5-A16F-E1EB9A8C8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Al_Ni_interface_8_39.results!$C$7:$C$107</c:f>
              <c:numCache>
                <c:formatCode>General</c:formatCode>
                <c:ptCount val="101"/>
                <c:pt idx="37">
                  <c:v>1921.454148885369</c:v>
                </c:pt>
                <c:pt idx="38">
                  <c:v>1949.9584905371059</c:v>
                </c:pt>
                <c:pt idx="39">
                  <c:v>1979.3375888019229</c:v>
                </c:pt>
                <c:pt idx="41">
                  <c:v>2080.7222252564802</c:v>
                </c:pt>
                <c:pt idx="43">
                  <c:v>2220.7864806866</c:v>
                </c:pt>
                <c:pt idx="46">
                  <c:v>2330.7741875670399</c:v>
                </c:pt>
                <c:pt idx="48">
                  <c:v>2466.4141230412001</c:v>
                </c:pt>
                <c:pt idx="53">
                  <c:v>2722.2410565576702</c:v>
                </c:pt>
                <c:pt idx="54">
                  <c:v>2766.0366242673099</c:v>
                </c:pt>
                <c:pt idx="58">
                  <c:v>2940.7674678747599</c:v>
                </c:pt>
              </c:numCache>
            </c:numRef>
          </c:xVal>
          <c:yVal>
            <c:numRef>
              <c:f>Al_Ni_interface_8_39.results!$AB$7:$AB$107</c:f>
              <c:numCache>
                <c:formatCode>General</c:formatCode>
                <c:ptCount val="101"/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1">
                  <c:v>0</c:v>
                </c:pt>
                <c:pt idx="43">
                  <c:v>0</c:v>
                </c:pt>
                <c:pt idx="46">
                  <c:v>0</c:v>
                </c:pt>
                <c:pt idx="48">
                  <c:v>0</c:v>
                </c:pt>
                <c:pt idx="53">
                  <c:v>0</c:v>
                </c:pt>
                <c:pt idx="54">
                  <c:v>0</c:v>
                </c:pt>
                <c:pt idx="5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A7-4A66-9D88-4FDB3735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Al_Ni_interface_8_39.results!$AJ$7:$AJ$107</c:f>
              <c:numCache>
                <c:formatCode>General</c:formatCode>
                <c:ptCount val="101"/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1">
                  <c:v>0</c:v>
                </c:pt>
                <c:pt idx="43">
                  <c:v>0</c:v>
                </c:pt>
                <c:pt idx="46">
                  <c:v>0</c:v>
                </c:pt>
                <c:pt idx="48">
                  <c:v>0</c:v>
                </c:pt>
                <c:pt idx="53">
                  <c:v>0</c:v>
                </c:pt>
                <c:pt idx="54">
                  <c:v>0</c:v>
                </c:pt>
                <c:pt idx="58">
                  <c:v>0</c:v>
                </c:pt>
              </c:numCache>
            </c:numRef>
          </c:xVal>
          <c:yVal>
            <c:numRef>
              <c:f>Al_Ni_interface_8_39.results!$AF$7:$AF$107</c:f>
              <c:numCache>
                <c:formatCode>General</c:formatCode>
                <c:ptCount val="101"/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1">
                  <c:v>0</c:v>
                </c:pt>
                <c:pt idx="43">
                  <c:v>0</c:v>
                </c:pt>
                <c:pt idx="46">
                  <c:v>0</c:v>
                </c:pt>
                <c:pt idx="48">
                  <c:v>0</c:v>
                </c:pt>
                <c:pt idx="53">
                  <c:v>0</c:v>
                </c:pt>
                <c:pt idx="54">
                  <c:v>0</c:v>
                </c:pt>
                <c:pt idx="5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4B-4BB3-AF29-D76AA5477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Al_Ni_interface_8_40.results!$C$7:$C$107</c:f>
              <c:numCache>
                <c:formatCode>General</c:formatCode>
                <c:ptCount val="101"/>
                <c:pt idx="38">
                  <c:v>1972.2832454926379</c:v>
                </c:pt>
                <c:pt idx="39">
                  <c:v>2000.053686875051</c:v>
                </c:pt>
                <c:pt idx="40">
                  <c:v>2027.746820433495</c:v>
                </c:pt>
                <c:pt idx="41">
                  <c:v>2101.0188430031499</c:v>
                </c:pt>
                <c:pt idx="44">
                  <c:v>2265.0192582452701</c:v>
                </c:pt>
                <c:pt idx="47">
                  <c:v>2380.3761657406098</c:v>
                </c:pt>
                <c:pt idx="48">
                  <c:v>2472.1123919530901</c:v>
                </c:pt>
                <c:pt idx="54">
                  <c:v>2760.3566931753048</c:v>
                </c:pt>
                <c:pt idx="58">
                  <c:v>2942.6000375861699</c:v>
                </c:pt>
              </c:numCache>
            </c:numRef>
          </c:xVal>
          <c:yVal>
            <c:numRef>
              <c:f>Al_Ni_interface_8_40.results!$AB$7:$AB$107</c:f>
              <c:numCache>
                <c:formatCode>General</c:formatCode>
                <c:ptCount val="101"/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7">
                  <c:v>0</c:v>
                </c:pt>
                <c:pt idx="48">
                  <c:v>0</c:v>
                </c:pt>
                <c:pt idx="54">
                  <c:v>0</c:v>
                </c:pt>
                <c:pt idx="5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0B-4E7F-BCD8-3FD8E56AB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Al_Ni_interface_8_40.results!$AJ$7:$AJ$107</c:f>
              <c:numCache>
                <c:formatCode>General</c:formatCode>
                <c:ptCount val="101"/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7">
                  <c:v>0</c:v>
                </c:pt>
                <c:pt idx="48">
                  <c:v>0</c:v>
                </c:pt>
                <c:pt idx="54">
                  <c:v>0</c:v>
                </c:pt>
                <c:pt idx="58">
                  <c:v>0</c:v>
                </c:pt>
              </c:numCache>
            </c:numRef>
          </c:xVal>
          <c:yVal>
            <c:numRef>
              <c:f>Al_Ni_interface_8_40.results!$AF$7:$AF$107</c:f>
              <c:numCache>
                <c:formatCode>General</c:formatCode>
                <c:ptCount val="101"/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7">
                  <c:v>0</c:v>
                </c:pt>
                <c:pt idx="48">
                  <c:v>0</c:v>
                </c:pt>
                <c:pt idx="54">
                  <c:v>0</c:v>
                </c:pt>
                <c:pt idx="5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6E-42BB-9A41-82E4D5BDB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Al_Ni_interface_8_41.results!$C$7:$C$107</c:f>
              <c:numCache>
                <c:formatCode>General</c:formatCode>
                <c:ptCount val="101"/>
                <c:pt idx="39">
                  <c:v>2021.6885334019589</c:v>
                </c:pt>
                <c:pt idx="40">
                  <c:v>2049.9597778186348</c:v>
                </c:pt>
                <c:pt idx="41">
                  <c:v>2078.1155198515671</c:v>
                </c:pt>
                <c:pt idx="42">
                  <c:v>2155.8351051726399</c:v>
                </c:pt>
                <c:pt idx="45">
                  <c:v>2303.4427493589501</c:v>
                </c:pt>
                <c:pt idx="47">
                  <c:v>2416.5095324226099</c:v>
                </c:pt>
                <c:pt idx="49">
                  <c:v>2477.6967016717399</c:v>
                </c:pt>
                <c:pt idx="55">
                  <c:v>2784.8792530051101</c:v>
                </c:pt>
                <c:pt idx="58">
                  <c:v>2962.1741587124102</c:v>
                </c:pt>
              </c:numCache>
            </c:numRef>
          </c:xVal>
          <c:yVal>
            <c:numRef>
              <c:f>Al_Ni_interface_8_41.results!$AB$7:$AB$107</c:f>
              <c:numCache>
                <c:formatCode>General</c:formatCode>
                <c:ptCount val="101"/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5">
                  <c:v>0</c:v>
                </c:pt>
                <c:pt idx="47">
                  <c:v>0</c:v>
                </c:pt>
                <c:pt idx="49">
                  <c:v>0</c:v>
                </c:pt>
                <c:pt idx="55">
                  <c:v>0</c:v>
                </c:pt>
                <c:pt idx="5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08-4895-942B-D60856224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Al_Ni_interface_8_41.results!$AJ$7:$AJ$107</c:f>
              <c:numCache>
                <c:formatCode>General</c:formatCode>
                <c:ptCount val="101"/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5">
                  <c:v>0</c:v>
                </c:pt>
                <c:pt idx="47">
                  <c:v>0</c:v>
                </c:pt>
                <c:pt idx="49">
                  <c:v>0</c:v>
                </c:pt>
                <c:pt idx="55">
                  <c:v>0</c:v>
                </c:pt>
                <c:pt idx="58">
                  <c:v>0</c:v>
                </c:pt>
              </c:numCache>
            </c:numRef>
          </c:xVal>
          <c:yVal>
            <c:numRef>
              <c:f>Al_Ni_interface_8_41.results!$AF$7:$AF$107</c:f>
              <c:numCache>
                <c:formatCode>General</c:formatCode>
                <c:ptCount val="101"/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5">
                  <c:v>0</c:v>
                </c:pt>
                <c:pt idx="47">
                  <c:v>0</c:v>
                </c:pt>
                <c:pt idx="49">
                  <c:v>0</c:v>
                </c:pt>
                <c:pt idx="55">
                  <c:v>0</c:v>
                </c:pt>
                <c:pt idx="5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D3-448B-9F03-E0D753FB5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Al_Ni_interface_8_42.results!$C$7:$C$107</c:f>
              <c:numCache>
                <c:formatCode>General</c:formatCode>
                <c:ptCount val="101"/>
                <c:pt idx="40">
                  <c:v>2072.0734616486661</c:v>
                </c:pt>
                <c:pt idx="41">
                  <c:v>2100.1111490952512</c:v>
                </c:pt>
                <c:pt idx="42">
                  <c:v>2127.8885839519062</c:v>
                </c:pt>
                <c:pt idx="43">
                  <c:v>2201.9971010059799</c:v>
                </c:pt>
                <c:pt idx="46">
                  <c:v>2344.7708963724299</c:v>
                </c:pt>
                <c:pt idx="48">
                  <c:v>2444.7162653924502</c:v>
                </c:pt>
                <c:pt idx="49">
                  <c:v>2483.1165995329902</c:v>
                </c:pt>
                <c:pt idx="55">
                  <c:v>2794.065527388761</c:v>
                </c:pt>
                <c:pt idx="56">
                  <c:v>2831.8998222979899</c:v>
                </c:pt>
                <c:pt idx="59">
                  <c:v>2975.9243862712201</c:v>
                </c:pt>
              </c:numCache>
            </c:numRef>
          </c:xVal>
          <c:yVal>
            <c:numRef>
              <c:f>Al_Ni_interface_8_42.results!$AB$7:$AB$107</c:f>
              <c:numCache>
                <c:formatCode>General</c:formatCode>
                <c:ptCount val="101"/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6">
                  <c:v>0</c:v>
                </c:pt>
                <c:pt idx="48">
                  <c:v>0</c:v>
                </c:pt>
                <c:pt idx="49">
                  <c:v>0</c:v>
                </c:pt>
                <c:pt idx="55">
                  <c:v>0</c:v>
                </c:pt>
                <c:pt idx="56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B8-4BB6-9F80-9B6DD4BD9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Al_Ni_interface_8_42.results!$AJ$7:$AJ$107</c:f>
              <c:numCache>
                <c:formatCode>General</c:formatCode>
                <c:ptCount val="101"/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6">
                  <c:v>0</c:v>
                </c:pt>
                <c:pt idx="48">
                  <c:v>0</c:v>
                </c:pt>
                <c:pt idx="49">
                  <c:v>0</c:v>
                </c:pt>
                <c:pt idx="55">
                  <c:v>0</c:v>
                </c:pt>
                <c:pt idx="56">
                  <c:v>0</c:v>
                </c:pt>
                <c:pt idx="59">
                  <c:v>0</c:v>
                </c:pt>
              </c:numCache>
            </c:numRef>
          </c:xVal>
          <c:yVal>
            <c:numRef>
              <c:f>Al_Ni_interface_8_42.results!$AF$7:$AF$107</c:f>
              <c:numCache>
                <c:formatCode>General</c:formatCode>
                <c:ptCount val="101"/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6">
                  <c:v>0</c:v>
                </c:pt>
                <c:pt idx="48">
                  <c:v>0</c:v>
                </c:pt>
                <c:pt idx="49">
                  <c:v>0</c:v>
                </c:pt>
                <c:pt idx="55">
                  <c:v>0</c:v>
                </c:pt>
                <c:pt idx="56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9-4A1E-9323-2122F3801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Al_Ni_interface_8_43.results!$C$7:$C$107</c:f>
              <c:numCache>
                <c:formatCode>General</c:formatCode>
                <c:ptCount val="101"/>
                <c:pt idx="41">
                  <c:v>2122.429840228674</c:v>
                </c:pt>
                <c:pt idx="42">
                  <c:v>2150.0663678433962</c:v>
                </c:pt>
                <c:pt idx="43">
                  <c:v>2178.4919454588849</c:v>
                </c:pt>
                <c:pt idx="44">
                  <c:v>2248.0695984169902</c:v>
                </c:pt>
                <c:pt idx="47">
                  <c:v>2380.5299971405002</c:v>
                </c:pt>
                <c:pt idx="49">
                  <c:v>2487.0657089963101</c:v>
                </c:pt>
                <c:pt idx="55">
                  <c:v>2805.2837608598902</c:v>
                </c:pt>
                <c:pt idx="56">
                  <c:v>2849.9343384400499</c:v>
                </c:pt>
                <c:pt idx="59">
                  <c:v>2993.0993764736099</c:v>
                </c:pt>
              </c:numCache>
            </c:numRef>
          </c:xVal>
          <c:yVal>
            <c:numRef>
              <c:f>Al_Ni_interface_8_43.results!$AB$7:$AB$107</c:f>
              <c:numCache>
                <c:formatCode>General</c:formatCode>
                <c:ptCount val="101"/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7">
                  <c:v>0</c:v>
                </c:pt>
                <c:pt idx="49">
                  <c:v>0</c:v>
                </c:pt>
                <c:pt idx="55">
                  <c:v>0</c:v>
                </c:pt>
                <c:pt idx="56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EB-436F-AD8B-B7AECAE3C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Al_Ni_interface_8_43.results!$AJ$7:$AJ$107</c:f>
              <c:numCache>
                <c:formatCode>General</c:formatCode>
                <c:ptCount val="101"/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7">
                  <c:v>0</c:v>
                </c:pt>
                <c:pt idx="49">
                  <c:v>0</c:v>
                </c:pt>
                <c:pt idx="55">
                  <c:v>0</c:v>
                </c:pt>
                <c:pt idx="56">
                  <c:v>0</c:v>
                </c:pt>
                <c:pt idx="59">
                  <c:v>0</c:v>
                </c:pt>
              </c:numCache>
            </c:numRef>
          </c:xVal>
          <c:yVal>
            <c:numRef>
              <c:f>Al_Ni_interface_8_43.results!$AF$7:$AF$107</c:f>
              <c:numCache>
                <c:formatCode>General</c:formatCode>
                <c:ptCount val="101"/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7">
                  <c:v>0</c:v>
                </c:pt>
                <c:pt idx="49">
                  <c:v>0</c:v>
                </c:pt>
                <c:pt idx="55">
                  <c:v>0</c:v>
                </c:pt>
                <c:pt idx="56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79-47ED-AF9D-FA7831D8D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Al_Ni_interface_8_44.results!$C$7:$C$107</c:f>
              <c:numCache>
                <c:formatCode>General</c:formatCode>
                <c:ptCount val="101"/>
                <c:pt idx="42">
                  <c:v>2172.0864374928169</c:v>
                </c:pt>
                <c:pt idx="43">
                  <c:v>2199.9410761174772</c:v>
                </c:pt>
                <c:pt idx="44">
                  <c:v>2228.4080072344068</c:v>
                </c:pt>
                <c:pt idx="45">
                  <c:v>2285.47990258462</c:v>
                </c:pt>
                <c:pt idx="48">
                  <c:v>2425.7392089111399</c:v>
                </c:pt>
                <c:pt idx="49">
                  <c:v>2505.0464959728902</c:v>
                </c:pt>
                <c:pt idx="55">
                  <c:v>2817.3834722220299</c:v>
                </c:pt>
                <c:pt idx="57">
                  <c:v>2893.73107895369</c:v>
                </c:pt>
                <c:pt idx="59">
                  <c:v>3000.9753793341201</c:v>
                </c:pt>
              </c:numCache>
            </c:numRef>
          </c:xVal>
          <c:yVal>
            <c:numRef>
              <c:f>Al_Ni_interface_8_44.results!$AB$7:$AB$107</c:f>
              <c:numCache>
                <c:formatCode>General</c:formatCode>
                <c:ptCount val="101"/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8">
                  <c:v>0</c:v>
                </c:pt>
                <c:pt idx="49">
                  <c:v>0</c:v>
                </c:pt>
                <c:pt idx="55">
                  <c:v>0</c:v>
                </c:pt>
                <c:pt idx="57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F7-48D5-864E-7769BC01D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Al_Ni_interface_8_44.results!$AJ$7:$AJ$107</c:f>
              <c:numCache>
                <c:formatCode>General</c:formatCode>
                <c:ptCount val="101"/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8">
                  <c:v>0</c:v>
                </c:pt>
                <c:pt idx="49">
                  <c:v>0</c:v>
                </c:pt>
                <c:pt idx="55">
                  <c:v>0</c:v>
                </c:pt>
                <c:pt idx="57">
                  <c:v>0</c:v>
                </c:pt>
                <c:pt idx="59">
                  <c:v>0</c:v>
                </c:pt>
              </c:numCache>
            </c:numRef>
          </c:xVal>
          <c:yVal>
            <c:numRef>
              <c:f>Al_Ni_interface_8_44.results!$AF$7:$AF$107</c:f>
              <c:numCache>
                <c:formatCode>General</c:formatCode>
                <c:ptCount val="101"/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8">
                  <c:v>0</c:v>
                </c:pt>
                <c:pt idx="49">
                  <c:v>0</c:v>
                </c:pt>
                <c:pt idx="55">
                  <c:v>0</c:v>
                </c:pt>
                <c:pt idx="57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CA-4C18-93BB-6D45E7AA7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Al_Ni_interface_8_45.results!$C$7:$C$107</c:f>
              <c:numCache>
                <c:formatCode>General</c:formatCode>
                <c:ptCount val="101"/>
                <c:pt idx="43">
                  <c:v>2222.065999391139</c:v>
                </c:pt>
                <c:pt idx="44">
                  <c:v>2249.9371172344408</c:v>
                </c:pt>
                <c:pt idx="45">
                  <c:v>2278.1222523541628</c:v>
                </c:pt>
                <c:pt idx="46">
                  <c:v>2340.9422370355901</c:v>
                </c:pt>
                <c:pt idx="48">
                  <c:v>2458.2379699059102</c:v>
                </c:pt>
                <c:pt idx="49">
                  <c:v>2498.6630369212198</c:v>
                </c:pt>
                <c:pt idx="50">
                  <c:v>2526.5408186128798</c:v>
                </c:pt>
                <c:pt idx="55">
                  <c:v>2824.4545615048901</c:v>
                </c:pt>
                <c:pt idx="58">
                  <c:v>2937.4636538152599</c:v>
                </c:pt>
                <c:pt idx="59">
                  <c:v>3009.8546821959198</c:v>
                </c:pt>
              </c:numCache>
            </c:numRef>
          </c:xVal>
          <c:yVal>
            <c:numRef>
              <c:f>Al_Ni_interface_8_45.results!$AB$7:$AB$107</c:f>
              <c:numCache>
                <c:formatCode>General</c:formatCode>
                <c:ptCount val="101"/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5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0F-4FBC-933F-2987245F5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Al_Ni_interface_8_45.results!$AJ$7:$AJ$107</c:f>
              <c:numCache>
                <c:formatCode>General</c:formatCode>
                <c:ptCount val="101"/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5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xVal>
          <c:yVal>
            <c:numRef>
              <c:f>Al_Ni_interface_8_45.results!$AF$7:$AF$107</c:f>
              <c:numCache>
                <c:formatCode>General</c:formatCode>
                <c:ptCount val="101"/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5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20-4754-8E8B-BD7CF4363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Al_Ni_interface_8_46.results!$C$7:$C$107</c:f>
              <c:numCache>
                <c:formatCode>General</c:formatCode>
                <c:ptCount val="101"/>
                <c:pt idx="44">
                  <c:v>2271.514405149067</c:v>
                </c:pt>
                <c:pt idx="45">
                  <c:v>2299.8850505649129</c:v>
                </c:pt>
                <c:pt idx="46">
                  <c:v>2328.900727687243</c:v>
                </c:pt>
                <c:pt idx="49">
                  <c:v>2506.490835139175</c:v>
                </c:pt>
                <c:pt idx="51">
                  <c:v>2581.44641793851</c:v>
                </c:pt>
                <c:pt idx="56">
                  <c:v>2829.6986600274199</c:v>
                </c:pt>
                <c:pt idx="58">
                  <c:v>2951.9016368756002</c:v>
                </c:pt>
                <c:pt idx="60">
                  <c:v>3032.8426961547002</c:v>
                </c:pt>
              </c:numCache>
            </c:numRef>
          </c:xVal>
          <c:yVal>
            <c:numRef>
              <c:f>Al_Ni_interface_8_46.results!$AB$7:$AB$107</c:f>
              <c:numCache>
                <c:formatCode>General</c:formatCode>
                <c:ptCount val="101"/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9">
                  <c:v>0</c:v>
                </c:pt>
                <c:pt idx="51">
                  <c:v>0</c:v>
                </c:pt>
                <c:pt idx="56">
                  <c:v>0</c:v>
                </c:pt>
                <c:pt idx="58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47-49D6-AA03-61B3991A0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Al_Ni_interface_8_46.results!$AJ$7:$AJ$107</c:f>
              <c:numCache>
                <c:formatCode>General</c:formatCode>
                <c:ptCount val="101"/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9">
                  <c:v>0</c:v>
                </c:pt>
                <c:pt idx="51">
                  <c:v>0</c:v>
                </c:pt>
                <c:pt idx="56">
                  <c:v>0</c:v>
                </c:pt>
                <c:pt idx="58">
                  <c:v>0</c:v>
                </c:pt>
                <c:pt idx="60">
                  <c:v>0</c:v>
                </c:pt>
              </c:numCache>
            </c:numRef>
          </c:xVal>
          <c:yVal>
            <c:numRef>
              <c:f>Al_Ni_interface_8_46.results!$AF$7:$AF$107</c:f>
              <c:numCache>
                <c:formatCode>General</c:formatCode>
                <c:ptCount val="101"/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9">
                  <c:v>0</c:v>
                </c:pt>
                <c:pt idx="51">
                  <c:v>0</c:v>
                </c:pt>
                <c:pt idx="56">
                  <c:v>0</c:v>
                </c:pt>
                <c:pt idx="58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6C-43D1-AA6D-87FF643EB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Al_Ni_interface_8_47.results!$C$7:$C$107</c:f>
              <c:numCache>
                <c:formatCode>General</c:formatCode>
                <c:ptCount val="101"/>
                <c:pt idx="45">
                  <c:v>2321.7288894724229</c:v>
                </c:pt>
                <c:pt idx="46">
                  <c:v>2349.9325773887122</c:v>
                </c:pt>
                <c:pt idx="47">
                  <c:v>2379.0625797162261</c:v>
                </c:pt>
                <c:pt idx="49">
                  <c:v>2508.4893402224602</c:v>
                </c:pt>
                <c:pt idx="50">
                  <c:v>2538.4510622393</c:v>
                </c:pt>
                <c:pt idx="51">
                  <c:v>2622.3066340796099</c:v>
                </c:pt>
                <c:pt idx="56">
                  <c:v>2839.6688042626502</c:v>
                </c:pt>
                <c:pt idx="59">
                  <c:v>2992.3994114421698</c:v>
                </c:pt>
                <c:pt idx="60">
                  <c:v>3042.9664068878901</c:v>
                </c:pt>
              </c:numCache>
            </c:numRef>
          </c:xVal>
          <c:yVal>
            <c:numRef>
              <c:f>Al_Ni_interface_8_47.results!$AB$7:$AB$107</c:f>
              <c:numCache>
                <c:formatCode>General</c:formatCode>
                <c:ptCount val="101"/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6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FD-4658-9863-FED233FAE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Al_Ni_interface_8_47.results!$AJ$7:$AJ$107</c:f>
              <c:numCache>
                <c:formatCode>General</c:formatCode>
                <c:ptCount val="101"/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6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xVal>
          <c:yVal>
            <c:numRef>
              <c:f>Al_Ni_interface_8_47.results!$AF$7:$AF$107</c:f>
              <c:numCache>
                <c:formatCode>General</c:formatCode>
                <c:ptCount val="101"/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6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BC-4BCA-BA7D-99D1F3495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Al_Ni_interface_8_48.results!$C$7:$C$107</c:f>
              <c:numCache>
                <c:formatCode>General</c:formatCode>
                <c:ptCount val="101"/>
                <c:pt idx="46">
                  <c:v>2371.33061070749</c:v>
                </c:pt>
                <c:pt idx="47">
                  <c:v>2399.9019910670659</c:v>
                </c:pt>
                <c:pt idx="48">
                  <c:v>2429.063755035007</c:v>
                </c:pt>
                <c:pt idx="49">
                  <c:v>2513.3222880589201</c:v>
                </c:pt>
                <c:pt idx="50">
                  <c:v>2568.76099268915</c:v>
                </c:pt>
                <c:pt idx="52">
                  <c:v>2665.0322663381098</c:v>
                </c:pt>
                <c:pt idx="56">
                  <c:v>2849.0677136465602</c:v>
                </c:pt>
                <c:pt idx="59">
                  <c:v>3000.4666293411901</c:v>
                </c:pt>
                <c:pt idx="60">
                  <c:v>3050.2758812490001</c:v>
                </c:pt>
              </c:numCache>
            </c:numRef>
          </c:xVal>
          <c:yVal>
            <c:numRef>
              <c:f>Al_Ni_interface_8_48.results!$AB$7:$AB$107</c:f>
              <c:numCache>
                <c:formatCode>General</c:formatCode>
                <c:ptCount val="101"/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6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3E-4E95-B92A-A30EAABA3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Al_Ni_interface_8_48.results!$AJ$7:$AJ$107</c:f>
              <c:numCache>
                <c:formatCode>General</c:formatCode>
                <c:ptCount val="101"/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6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xVal>
          <c:yVal>
            <c:numRef>
              <c:f>Al_Ni_interface_8_48.results!$AF$7:$AF$107</c:f>
              <c:numCache>
                <c:formatCode>General</c:formatCode>
                <c:ptCount val="101"/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6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3F-4CF4-8685-284F8EE54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Al_Ni_interface_8_49.results!$C$7:$C$107</c:f>
              <c:numCache>
                <c:formatCode>General</c:formatCode>
                <c:ptCount val="101"/>
                <c:pt idx="47">
                  <c:v>2421.3049805189012</c:v>
                </c:pt>
                <c:pt idx="48">
                  <c:v>2450.0287865711821</c:v>
                </c:pt>
                <c:pt idx="49">
                  <c:v>2479.6176517571062</c:v>
                </c:pt>
                <c:pt idx="51">
                  <c:v>2612.1589814434501</c:v>
                </c:pt>
                <c:pt idx="53">
                  <c:v>2687.5852604957499</c:v>
                </c:pt>
                <c:pt idx="56">
                  <c:v>2855.2399909862902</c:v>
                </c:pt>
                <c:pt idx="60">
                  <c:v>3059.1870449722951</c:v>
                </c:pt>
              </c:numCache>
            </c:numRef>
          </c:xVal>
          <c:yVal>
            <c:numRef>
              <c:f>Al_Ni_interface_8_49.results!$AB$7:$AB$107</c:f>
              <c:numCache>
                <c:formatCode>General</c:formatCode>
                <c:ptCount val="101"/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1">
                  <c:v>0</c:v>
                </c:pt>
                <c:pt idx="53">
                  <c:v>0</c:v>
                </c:pt>
                <c:pt idx="56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E7-43A2-B6CF-FD99036CF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Al_Ni_interface_8_49.results!$AJ$7:$AJ$107</c:f>
              <c:numCache>
                <c:formatCode>General</c:formatCode>
                <c:ptCount val="101"/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1">
                  <c:v>0</c:v>
                </c:pt>
                <c:pt idx="53">
                  <c:v>0</c:v>
                </c:pt>
                <c:pt idx="56">
                  <c:v>0</c:v>
                </c:pt>
                <c:pt idx="60">
                  <c:v>0</c:v>
                </c:pt>
              </c:numCache>
            </c:numRef>
          </c:xVal>
          <c:yVal>
            <c:numRef>
              <c:f>Al_Ni_interface_8_49.results!$AF$7:$AF$107</c:f>
              <c:numCache>
                <c:formatCode>General</c:formatCode>
                <c:ptCount val="101"/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1">
                  <c:v>0</c:v>
                </c:pt>
                <c:pt idx="53">
                  <c:v>0</c:v>
                </c:pt>
                <c:pt idx="56">
                  <c:v>0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71-4C55-B25A-D5BB8B6BA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Enthalpie intensive en fonction de la température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Al_Ni_interface_8_50.results!$C$7:$C$107</c:f>
              <c:numCache>
                <c:formatCode>General</c:formatCode>
                <c:ptCount val="101"/>
                <c:pt idx="48">
                  <c:v>2470.5167113514449</c:v>
                </c:pt>
                <c:pt idx="49">
                  <c:v>2500.0540312366602</c:v>
                </c:pt>
                <c:pt idx="50">
                  <c:v>2529.1291244165418</c:v>
                </c:pt>
                <c:pt idx="52">
                  <c:v>2658.8087737887299</c:v>
                </c:pt>
                <c:pt idx="54">
                  <c:v>2743.09578732513</c:v>
                </c:pt>
                <c:pt idx="56">
                  <c:v>2864.5973383779901</c:v>
                </c:pt>
                <c:pt idx="61">
                  <c:v>3080.8886766324999</c:v>
                </c:pt>
              </c:numCache>
            </c:numRef>
          </c:xVal>
          <c:yVal>
            <c:numRef>
              <c:f>Al_Ni_interface_8_50.results!$AB$7:$AB$107</c:f>
              <c:numCache>
                <c:formatCode>General</c:formatCode>
                <c:ptCount val="101"/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4">
                  <c:v>0</c:v>
                </c:pt>
                <c:pt idx="56">
                  <c:v>0</c:v>
                </c:pt>
                <c:pt idx="6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7F-4622-AEDE-5D383A762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T (K)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Enthalpie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Énergie en fonction du volume, faire à 0K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xVal>
            <c:numRef>
              <c:f>Al_Ni_interface_8_50.results!$AJ$7:$AJ$107</c:f>
              <c:numCache>
                <c:formatCode>General</c:formatCode>
                <c:ptCount val="101"/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4">
                  <c:v>0</c:v>
                </c:pt>
                <c:pt idx="56">
                  <c:v>0</c:v>
                </c:pt>
                <c:pt idx="61">
                  <c:v>0</c:v>
                </c:pt>
              </c:numCache>
            </c:numRef>
          </c:xVal>
          <c:yVal>
            <c:numRef>
              <c:f>Al_Ni_interface_8_50.results!$AF$7:$AF$107</c:f>
              <c:numCache>
                <c:formatCode>General</c:formatCode>
                <c:ptCount val="101"/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4">
                  <c:v>0</c:v>
                </c:pt>
                <c:pt idx="56">
                  <c:v>0</c:v>
                </c:pt>
                <c:pt idx="6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3B-44C2-A130-1C479512C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Volume molaire (cm^3/mol)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Énergie potentielle intensive (kJ/mol)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5.xml"/><Relationship Id="rId1" Type="http://schemas.openxmlformats.org/officeDocument/2006/relationships/chart" Target="../charts/chart54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1.xml"/><Relationship Id="rId1" Type="http://schemas.openxmlformats.org/officeDocument/2006/relationships/chart" Target="../charts/chart6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7.xml"/><Relationship Id="rId1" Type="http://schemas.openxmlformats.org/officeDocument/2006/relationships/chart" Target="../charts/chart66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9.xml"/><Relationship Id="rId1" Type="http://schemas.openxmlformats.org/officeDocument/2006/relationships/chart" Target="../charts/chart68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3.xml"/><Relationship Id="rId1" Type="http://schemas.openxmlformats.org/officeDocument/2006/relationships/chart" Target="../charts/chart72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7.xml"/><Relationship Id="rId1" Type="http://schemas.openxmlformats.org/officeDocument/2006/relationships/chart" Target="../charts/chart76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9.xml"/><Relationship Id="rId1" Type="http://schemas.openxmlformats.org/officeDocument/2006/relationships/chart" Target="../charts/chart78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1.xml"/><Relationship Id="rId1" Type="http://schemas.openxmlformats.org/officeDocument/2006/relationships/chart" Target="../charts/chart80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3.xml"/><Relationship Id="rId1" Type="http://schemas.openxmlformats.org/officeDocument/2006/relationships/chart" Target="../charts/chart82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5.xml"/><Relationship Id="rId1" Type="http://schemas.openxmlformats.org/officeDocument/2006/relationships/chart" Target="../charts/chart84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7.xml"/><Relationship Id="rId1" Type="http://schemas.openxmlformats.org/officeDocument/2006/relationships/chart" Target="../charts/chart86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9.xml"/><Relationship Id="rId1" Type="http://schemas.openxmlformats.org/officeDocument/2006/relationships/chart" Target="../charts/chart88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1.xml"/><Relationship Id="rId1" Type="http://schemas.openxmlformats.org/officeDocument/2006/relationships/chart" Target="../charts/chart90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5.xml"/><Relationship Id="rId1" Type="http://schemas.openxmlformats.org/officeDocument/2006/relationships/chart" Target="../charts/chart94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7.xml"/><Relationship Id="rId1" Type="http://schemas.openxmlformats.org/officeDocument/2006/relationships/chart" Target="../charts/chart96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9.xml"/><Relationship Id="rId1" Type="http://schemas.openxmlformats.org/officeDocument/2006/relationships/chart" Target="../charts/chart98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1.xml"/><Relationship Id="rId1" Type="http://schemas.openxmlformats.org/officeDocument/2006/relationships/chart" Target="../charts/chart10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8820150" cy="53911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U56"/>
  <sheetViews>
    <sheetView tabSelected="1" topLeftCell="A7" workbookViewId="0">
      <selection activeCell="F29" sqref="F29"/>
    </sheetView>
  </sheetViews>
  <sheetFormatPr baseColWidth="10" defaultColWidth="9.3046875" defaultRowHeight="14.6" x14ac:dyDescent="0.4"/>
  <cols>
    <col min="46" max="46" width="12" bestFit="1" customWidth="1"/>
    <col min="47" max="47" width="12.69140625" bestFit="1" customWidth="1"/>
  </cols>
  <sheetData>
    <row r="2" spans="2:47" x14ac:dyDescent="0.4">
      <c r="B2" t="s">
        <v>0</v>
      </c>
      <c r="C2">
        <v>32768</v>
      </c>
    </row>
    <row r="3" spans="2:47" x14ac:dyDescent="0.4">
      <c r="B3" t="s">
        <v>1</v>
      </c>
      <c r="C3">
        <v>4</v>
      </c>
    </row>
    <row r="5" spans="2:47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P5" s="3" t="s">
        <v>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C5" s="3" t="s">
        <v>4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U5" t="s">
        <v>83</v>
      </c>
    </row>
    <row r="6" spans="2:47" x14ac:dyDescent="0.4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P6" t="s">
        <v>6</v>
      </c>
      <c r="Q6" t="s">
        <v>7</v>
      </c>
      <c r="R6" t="s">
        <v>8</v>
      </c>
      <c r="S6" t="s">
        <v>9</v>
      </c>
      <c r="T6" t="s">
        <v>10</v>
      </c>
      <c r="U6" t="s">
        <v>11</v>
      </c>
      <c r="V6" t="s">
        <v>12</v>
      </c>
      <c r="W6" t="s">
        <v>13</v>
      </c>
      <c r="X6" t="s">
        <v>14</v>
      </c>
      <c r="Y6" t="s">
        <v>15</v>
      </c>
      <c r="Z6" t="s">
        <v>16</v>
      </c>
      <c r="AA6" t="s">
        <v>17</v>
      </c>
      <c r="AC6" t="s">
        <v>18</v>
      </c>
      <c r="AD6" t="s">
        <v>19</v>
      </c>
      <c r="AE6" t="s">
        <v>20</v>
      </c>
      <c r="AF6" t="s">
        <v>21</v>
      </c>
      <c r="AG6" t="s">
        <v>22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28</v>
      </c>
      <c r="AN6" t="s">
        <v>29</v>
      </c>
      <c r="AO6" t="s">
        <v>30</v>
      </c>
      <c r="AP6" t="s">
        <v>31</v>
      </c>
      <c r="AT6" t="s">
        <v>82</v>
      </c>
      <c r="AU6">
        <f>AC36</f>
        <v>-370.5441470622348</v>
      </c>
    </row>
    <row r="7" spans="2:47" x14ac:dyDescent="0.4">
      <c r="B7" s="1" t="s">
        <v>32</v>
      </c>
      <c r="C7">
        <v>1001600</v>
      </c>
      <c r="D7">
        <v>50.005611540105072</v>
      </c>
      <c r="E7">
        <v>-139650.65335737271</v>
      </c>
      <c r="F7">
        <v>-139650.6889601241</v>
      </c>
      <c r="G7">
        <v>-139862.48608617831</v>
      </c>
      <c r="H7">
        <v>211.79712605464499</v>
      </c>
      <c r="I7">
        <v>0.17887499418250141</v>
      </c>
      <c r="J7">
        <v>425885.4512820745</v>
      </c>
      <c r="K7">
        <v>59.715569883292758</v>
      </c>
      <c r="L7">
        <v>59.715569883292758</v>
      </c>
      <c r="M7">
        <v>119.43113976659031</v>
      </c>
      <c r="N7">
        <v>9995</v>
      </c>
      <c r="P7">
        <v>577090.46084647765</v>
      </c>
      <c r="Q7">
        <v>0.29854203066093121</v>
      </c>
      <c r="R7">
        <v>97.365996011960974</v>
      </c>
      <c r="S7">
        <v>71.989026837394206</v>
      </c>
      <c r="T7">
        <v>71.707860205472059</v>
      </c>
      <c r="U7">
        <v>1.2644649700922319</v>
      </c>
      <c r="V7">
        <v>247.37556302491319</v>
      </c>
      <c r="W7">
        <v>285.46202032365278</v>
      </c>
      <c r="X7">
        <v>1.332618690267352E-2</v>
      </c>
      <c r="Y7">
        <v>1.332618690267352E-2</v>
      </c>
      <c r="Z7">
        <v>2.6652373804749399E-2</v>
      </c>
      <c r="AA7">
        <v>9995</v>
      </c>
      <c r="AC7">
        <f>96.521*-139650.653357372/$C$2</f>
        <v>-411.35317116415109</v>
      </c>
      <c r="AD7">
        <f>96.521*97.3659960119609/$C$2</f>
        <v>0.28680002749848871</v>
      </c>
      <c r="AE7">
        <f>96.521*-139650.688960124/$C$2</f>
        <v>-411.35327603516021</v>
      </c>
      <c r="AF7">
        <f>96.521*71.9890268373942/$C$2</f>
        <v>0.2120499529837685</v>
      </c>
      <c r="AG7">
        <f>96.521*-139862.486086178/$C$2</f>
        <v>-411.97714292980913</v>
      </c>
      <c r="AH7">
        <f>96.521*71.707860205472/$C$2</f>
        <v>0.21122175216346323</v>
      </c>
      <c r="AI7">
        <f>96.521*211.797126054645/$C$2</f>
        <v>0.62386689465089074</v>
      </c>
      <c r="AJ7">
        <f>96.521*1.26446497009223/$C$2</f>
        <v>3.7245917779013711E-3</v>
      </c>
      <c r="AK7">
        <f>6.02214076*POWER(10,23)*(425885.451282074/($C$2*POWER(10,24)))</f>
        <v>7.8269718483177853</v>
      </c>
      <c r="AL7">
        <f>6.02214076*POWER(10,23)*(285.462020323652/($C$2*POWER(10,24)))</f>
        <v>5.2462538696991367E-3</v>
      </c>
      <c r="AM7">
        <f>$C$3*425885.451282074/$C$2</f>
        <v>51.987970127206296</v>
      </c>
      <c r="AN7">
        <f>$C$3*285.462020323652/$C$2</f>
        <v>3.4846438027789549E-2</v>
      </c>
      <c r="AO7">
        <f>POWER($C$3*425885.451282074/$C$2,(1/3))</f>
        <v>3.7322233036285759</v>
      </c>
      <c r="AP7">
        <f>POWER($C$3*285.462020323652/$C$2,(1/3))</f>
        <v>0.32662753785922455</v>
      </c>
      <c r="AT7">
        <f>D7</f>
        <v>50.005611540105072</v>
      </c>
      <c r="AU7">
        <f>AC7-$AU$6</f>
        <v>-40.809024101916293</v>
      </c>
    </row>
    <row r="8" spans="2:47" x14ac:dyDescent="0.4">
      <c r="B8" s="1" t="s">
        <v>33</v>
      </c>
      <c r="C8">
        <v>1001700</v>
      </c>
      <c r="D8">
        <v>99.994097392813785</v>
      </c>
      <c r="E8">
        <v>-139546.97214980569</v>
      </c>
      <c r="F8">
        <v>-139548.22034284429</v>
      </c>
      <c r="G8">
        <v>-139971.74205966759</v>
      </c>
      <c r="H8">
        <v>423.52171682253919</v>
      </c>
      <c r="I8">
        <v>4.7533138156152983</v>
      </c>
      <c r="J8">
        <v>425655.02741454169</v>
      </c>
      <c r="K8">
        <v>59.704794705536273</v>
      </c>
      <c r="L8">
        <v>59.704794705536273</v>
      </c>
      <c r="M8">
        <v>119.4095894110789</v>
      </c>
      <c r="N8">
        <v>9994</v>
      </c>
      <c r="P8">
        <v>577032.72581948654</v>
      </c>
      <c r="Q8">
        <v>0.45938335623530441</v>
      </c>
      <c r="R8">
        <v>126.156712553144</v>
      </c>
      <c r="S8">
        <v>105.91098778075821</v>
      </c>
      <c r="T8">
        <v>105.8176804461674</v>
      </c>
      <c r="U8">
        <v>1.9457031243372209</v>
      </c>
      <c r="V8">
        <v>263.64581930422497</v>
      </c>
      <c r="W8">
        <v>424.09149514261048</v>
      </c>
      <c r="X8">
        <v>1.980963722628638E-2</v>
      </c>
      <c r="Y8">
        <v>1.980963722628638E-2</v>
      </c>
      <c r="Z8">
        <v>3.961927444790142E-2</v>
      </c>
      <c r="AA8">
        <v>9994</v>
      </c>
      <c r="AC8">
        <f>96.521*-139546.972149805/$C$2</f>
        <v>-411.0477691305947</v>
      </c>
      <c r="AD8">
        <f>96.521*126.156712553143/$C$2</f>
        <v>0.371605592417661</v>
      </c>
      <c r="AE8">
        <f>96.521*-139548.220342844/$C$2</f>
        <v>-411.05144579198139</v>
      </c>
      <c r="AF8">
        <f>96.521*105.910987780758/$C$2</f>
        <v>0.31197004551960889</v>
      </c>
      <c r="AG8">
        <f>96.521*-139971.742059667/$C$2</f>
        <v>-412.29896592227539</v>
      </c>
      <c r="AH8">
        <f>96.521*105.817680446167/$C$2</f>
        <v>0.31169520063307143</v>
      </c>
      <c r="AI8">
        <f>96.521*423.521716822539/$C$2</f>
        <v>1.2475201302926113</v>
      </c>
      <c r="AJ8">
        <f>96.521*1.94570312433722/$C$2</f>
        <v>5.7312381367234135E-3</v>
      </c>
      <c r="AK8">
        <f>6.02214076*POWER(10,23)*(425655.027414541/($C$2*POWER(10,24)))</f>
        <v>7.8227370919556423</v>
      </c>
      <c r="AL8">
        <f>6.02214076*POWER(10,23)*(424.09149514261/($C$2*POWER(10,24)))</f>
        <v>7.7940023158802911E-3</v>
      </c>
      <c r="AM8">
        <f>$C$3*425655.027414541/$C$2</f>
        <v>51.959842213689086</v>
      </c>
      <c r="AN8">
        <f>$C$3*424.09149514261/$C$2</f>
        <v>5.1768981340650631E-2</v>
      </c>
      <c r="AO8">
        <f>POWER($C$3*425655.027414541/$C$2,(1/3))</f>
        <v>3.7315500799788963</v>
      </c>
      <c r="AP8">
        <f>POWER($C$3*424.09149514261/$C$2,(1/3))</f>
        <v>0.37269755169139229</v>
      </c>
      <c r="AT8" s="2">
        <f t="shared" ref="AT8:AT56" si="0">D8</f>
        <v>99.994097392813785</v>
      </c>
      <c r="AU8" s="2">
        <f t="shared" ref="AU8:AU56" si="1">AC8-$AU$6</f>
        <v>-40.503622068359903</v>
      </c>
    </row>
    <row r="9" spans="2:47" x14ac:dyDescent="0.4">
      <c r="B9" s="1" t="s">
        <v>34</v>
      </c>
      <c r="C9">
        <v>1001700</v>
      </c>
      <c r="D9">
        <v>149.9968319520047</v>
      </c>
      <c r="E9">
        <v>-139412.40508093251</v>
      </c>
      <c r="F9">
        <v>-139412.71257062329</v>
      </c>
      <c r="G9">
        <v>-140048.0192281419</v>
      </c>
      <c r="H9">
        <v>635.30665751896856</v>
      </c>
      <c r="I9">
        <v>1.2442592703219539</v>
      </c>
      <c r="J9">
        <v>425528.88958493731</v>
      </c>
      <c r="K9">
        <v>59.698893997042241</v>
      </c>
      <c r="L9">
        <v>59.698893997042241</v>
      </c>
      <c r="M9">
        <v>119.39778799408469</v>
      </c>
      <c r="N9">
        <v>9994</v>
      </c>
      <c r="P9">
        <v>577032.72581948654</v>
      </c>
      <c r="Q9">
        <v>0.68079841611048941</v>
      </c>
      <c r="R9">
        <v>156.61165098432991</v>
      </c>
      <c r="S9">
        <v>127.94848669776501</v>
      </c>
      <c r="T9">
        <v>127.83642377114521</v>
      </c>
      <c r="U9">
        <v>2.883499341651155</v>
      </c>
      <c r="V9">
        <v>340.46421110296001</v>
      </c>
      <c r="W9">
        <v>498.88029879842873</v>
      </c>
      <c r="X9">
        <v>2.3299149924536359E-2</v>
      </c>
      <c r="Y9">
        <v>2.3299149924536359E-2</v>
      </c>
      <c r="Z9">
        <v>4.6598299849059388E-2</v>
      </c>
      <c r="AA9">
        <v>9994</v>
      </c>
      <c r="AC9">
        <f>96.521*-139412.405080932/$C$2</f>
        <v>-410.65139010060534</v>
      </c>
      <c r="AD9">
        <f>96.521*156.611650984329/$C$2</f>
        <v>0.46131326796442934</v>
      </c>
      <c r="AE9">
        <f>96.521*-139412.712570623/$C$2</f>
        <v>-410.65229583829051</v>
      </c>
      <c r="AF9">
        <f>96.521*127.948486697765/$C$2</f>
        <v>0.37688341932845998</v>
      </c>
      <c r="AG9">
        <f>96.521*-140048.019228141/$C$2</f>
        <v>-412.52364697019647</v>
      </c>
      <c r="AH9">
        <f>96.521*127.836423771145/$C$2</f>
        <v>0.37655332821089738</v>
      </c>
      <c r="AI9">
        <f>96.521*635.306657518968/$C$2</f>
        <v>1.871351131908823</v>
      </c>
      <c r="AJ9">
        <f>96.521*2.88349934165115/$C$2</f>
        <v>8.4935986314547927E-3</v>
      </c>
      <c r="AK9">
        <f>6.02214076*POWER(10,23)*(425528.889584937/($C$2*POWER(10,24)))</f>
        <v>7.8204189164031632</v>
      </c>
      <c r="AL9">
        <f>6.02214076*POWER(10,23)*(498.880298798428/($C$2*POWER(10,24)))</f>
        <v>9.1684795585784667E-3</v>
      </c>
      <c r="AM9">
        <f>$C$3*425528.889584937/$C$2</f>
        <v>51.944444529411257</v>
      </c>
      <c r="AN9">
        <f>$C$3*498.880298798428/$C$2</f>
        <v>6.0898473974417479E-2</v>
      </c>
      <c r="AO9">
        <f>POWER($C$3*425528.889584937/$C$2,(1/3))</f>
        <v>3.7311814433287775</v>
      </c>
      <c r="AP9">
        <f>POWER($C$3*498.880298798428/$C$2,(1/3))</f>
        <v>0.39343120528101977</v>
      </c>
      <c r="AT9" s="2">
        <f t="shared" si="0"/>
        <v>149.9968319520047</v>
      </c>
      <c r="AU9" s="2">
        <f t="shared" si="1"/>
        <v>-40.107243038370541</v>
      </c>
    </row>
    <row r="10" spans="2:47" x14ac:dyDescent="0.4">
      <c r="B10" s="1" t="s">
        <v>35</v>
      </c>
      <c r="C10">
        <v>1001700</v>
      </c>
      <c r="D10">
        <v>199.99112954827669</v>
      </c>
      <c r="E10">
        <v>-139120.74933421891</v>
      </c>
      <c r="F10">
        <v>-139120.76300215791</v>
      </c>
      <c r="G10">
        <v>-139967.81886589361</v>
      </c>
      <c r="H10">
        <v>847.05586373593439</v>
      </c>
      <c r="I10">
        <v>0.18116875005185989</v>
      </c>
      <c r="J10">
        <v>425738.35984752863</v>
      </c>
      <c r="K10">
        <v>59.708688414654112</v>
      </c>
      <c r="L10">
        <v>59.708688414654112</v>
      </c>
      <c r="M10">
        <v>119.4173768293127</v>
      </c>
      <c r="N10">
        <v>9994</v>
      </c>
      <c r="P10">
        <v>577032.72581948654</v>
      </c>
      <c r="Q10">
        <v>0.90800091422812945</v>
      </c>
      <c r="R10">
        <v>173.69207559383099</v>
      </c>
      <c r="S10">
        <v>133.81229152881821</v>
      </c>
      <c r="T10">
        <v>133.6807806578226</v>
      </c>
      <c r="U10">
        <v>3.845808063646472</v>
      </c>
      <c r="V10">
        <v>416.80255055154203</v>
      </c>
      <c r="W10">
        <v>491.97770322957791</v>
      </c>
      <c r="X10">
        <v>2.2967977343114381E-2</v>
      </c>
      <c r="Y10">
        <v>2.2967977343114381E-2</v>
      </c>
      <c r="Z10">
        <v>4.5935954683418788E-2</v>
      </c>
      <c r="AA10">
        <v>9994</v>
      </c>
      <c r="AC10">
        <f>96.521*-139120.749334218/$C$2</f>
        <v>-409.79229267846853</v>
      </c>
      <c r="AD10">
        <f>96.521*173.692075593831/$C$2</f>
        <v>0.51162514735083497</v>
      </c>
      <c r="AE10">
        <f>96.521*-139120.763002157/$C$2</f>
        <v>-409.79233293857413</v>
      </c>
      <c r="AF10">
        <f>96.521*133.812291528818/$C$2</f>
        <v>0.39415576753701914</v>
      </c>
      <c r="AG10">
        <f>96.521*-139967.818865893/$C$2</f>
        <v>-412.2874098130755</v>
      </c>
      <c r="AH10">
        <f>96.521*133.680780657822/$C$2</f>
        <v>0.39376839080424919</v>
      </c>
      <c r="AI10">
        <f>96.521*847.055863735934/$C$2</f>
        <v>2.4950768745012235</v>
      </c>
      <c r="AJ10">
        <f>96.521*3.84580806364647/$C$2</f>
        <v>1.1328162845191069E-2</v>
      </c>
      <c r="AK10">
        <f>6.02214076*POWER(10,23)*(425738.359847528/($C$2*POWER(10,24)))</f>
        <v>7.8242685850016649</v>
      </c>
      <c r="AL10">
        <f>6.02214076*POWER(10,23)*(491.977703229577/($C$2*POWER(10,24)))</f>
        <v>9.0416228626404391E-3</v>
      </c>
      <c r="AM10">
        <f>$C$3*425738.359847528/$C$2</f>
        <v>51.970014629825194</v>
      </c>
      <c r="AN10">
        <f>$C$3*491.977703229577/$C$2</f>
        <v>6.0055871976266724E-2</v>
      </c>
      <c r="AO10">
        <f>POWER($C$3*425738.359847528/$C$2,(1/3))</f>
        <v>3.7317935783022858</v>
      </c>
      <c r="AP10">
        <f>POWER($C$3*491.977703229577/$C$2,(1/3))</f>
        <v>0.39160824385735399</v>
      </c>
      <c r="AT10" s="2">
        <f t="shared" si="0"/>
        <v>199.99112954827669</v>
      </c>
      <c r="AU10" s="2">
        <f t="shared" si="1"/>
        <v>-39.248145616233728</v>
      </c>
    </row>
    <row r="11" spans="2:47" x14ac:dyDescent="0.4">
      <c r="B11" s="1" t="s">
        <v>36</v>
      </c>
      <c r="C11">
        <v>1001700</v>
      </c>
      <c r="D11">
        <v>249.99942479400991</v>
      </c>
      <c r="E11">
        <v>-138871.08241734031</v>
      </c>
      <c r="F11">
        <v>-138871.1597058257</v>
      </c>
      <c r="G11">
        <v>-139930.02406236279</v>
      </c>
      <c r="H11">
        <v>1058.8643565376719</v>
      </c>
      <c r="I11">
        <v>0.46269592818013378</v>
      </c>
      <c r="J11">
        <v>425940.2955211029</v>
      </c>
      <c r="K11">
        <v>59.718126231785533</v>
      </c>
      <c r="L11">
        <v>59.718126231785533</v>
      </c>
      <c r="M11">
        <v>119.4362524635706</v>
      </c>
      <c r="N11">
        <v>9994</v>
      </c>
      <c r="P11">
        <v>577032.72581948654</v>
      </c>
      <c r="Q11">
        <v>1.1513778877020679</v>
      </c>
      <c r="R11">
        <v>189.6989965856317</v>
      </c>
      <c r="S11">
        <v>140.65370374164959</v>
      </c>
      <c r="T11">
        <v>140.37954952155519</v>
      </c>
      <c r="U11">
        <v>4.8766232450250069</v>
      </c>
      <c r="V11">
        <v>478.86412068528313</v>
      </c>
      <c r="W11">
        <v>519.62169248368809</v>
      </c>
      <c r="X11">
        <v>2.4243414190645778E-2</v>
      </c>
      <c r="Y11">
        <v>2.4243414190645778E-2</v>
      </c>
      <c r="Z11">
        <v>4.848682837915632E-2</v>
      </c>
      <c r="AA11">
        <v>9994</v>
      </c>
      <c r="AC11">
        <f>96.521*-138871.08241734/$C$2</f>
        <v>-409.05687701428445</v>
      </c>
      <c r="AD11">
        <f>96.521*189.698996585631/$C$2</f>
        <v>0.55877492826665309</v>
      </c>
      <c r="AE11">
        <f>96.521*-138871.159705825/$C$2</f>
        <v>-409.05710467425342</v>
      </c>
      <c r="AF11">
        <f>96.521*140.653703741649/$C$2</f>
        <v>0.41430774349510813</v>
      </c>
      <c r="AG11">
        <f>96.521*-139930.024062362/$C$2</f>
        <v>-412.1760819251478</v>
      </c>
      <c r="AH11">
        <f>96.521*140.379549521555/$C$2</f>
        <v>0.41350019834503204</v>
      </c>
      <c r="AI11">
        <f>96.521*1058.86435653767/$C$2</f>
        <v>3.1189772508963758</v>
      </c>
      <c r="AJ11">
        <f>96.521*4.876623245025/$C$2</f>
        <v>1.4364518805940491E-2</v>
      </c>
      <c r="AK11">
        <f>6.02214076*POWER(10,23)*(425940.295521102/($C$2*POWER(10,24)))</f>
        <v>7.8279797820558894</v>
      </c>
      <c r="AL11">
        <f>6.02214076*POWER(10,23)*(519.621692483688/($C$2*POWER(10,24)))</f>
        <v>9.5496672793158061E-3</v>
      </c>
      <c r="AM11">
        <f>$C$3*425940.295521102/$C$2</f>
        <v>51.994664980603268</v>
      </c>
      <c r="AN11">
        <f>$C$3*519.621692483688/$C$2</f>
        <v>6.3430382383262693E-2</v>
      </c>
      <c r="AO11">
        <f>POWER($C$3*425940.295521102/$C$2,(1/3))</f>
        <v>3.7323835048912155</v>
      </c>
      <c r="AP11">
        <f>POWER($C$3*519.621692483688/$C$2,(1/3))</f>
        <v>0.39880975845735889</v>
      </c>
      <c r="AT11" s="2">
        <f t="shared" si="0"/>
        <v>249.99942479400991</v>
      </c>
      <c r="AU11" s="2">
        <f t="shared" si="1"/>
        <v>-38.512729952049654</v>
      </c>
    </row>
    <row r="12" spans="2:47" x14ac:dyDescent="0.4">
      <c r="B12" s="1" t="s">
        <v>37</v>
      </c>
      <c r="C12">
        <v>1001700</v>
      </c>
      <c r="D12">
        <v>299.99743721521202</v>
      </c>
      <c r="E12">
        <v>-138583.14193930489</v>
      </c>
      <c r="F12">
        <v>-138583.54387991529</v>
      </c>
      <c r="G12">
        <v>-139854.17317668989</v>
      </c>
      <c r="H12">
        <v>1270.629296773669</v>
      </c>
      <c r="I12">
        <v>1.724102134387056</v>
      </c>
      <c r="J12">
        <v>426241.30093533132</v>
      </c>
      <c r="K12">
        <v>59.732187164284618</v>
      </c>
      <c r="L12">
        <v>59.732187164284618</v>
      </c>
      <c r="M12">
        <v>119.46437432858311</v>
      </c>
      <c r="N12">
        <v>9994</v>
      </c>
      <c r="P12">
        <v>577032.72581948654</v>
      </c>
      <c r="Q12">
        <v>1.378486782503112</v>
      </c>
      <c r="R12">
        <v>209.66012789131699</v>
      </c>
      <c r="S12">
        <v>154.4373631809153</v>
      </c>
      <c r="T12">
        <v>154.2474750967522</v>
      </c>
      <c r="U12">
        <v>5.8385355132457537</v>
      </c>
      <c r="V12">
        <v>532.42210851860614</v>
      </c>
      <c r="W12">
        <v>595.09950125097714</v>
      </c>
      <c r="X12">
        <v>2.7746894153622938E-2</v>
      </c>
      <c r="Y12">
        <v>2.7746894153622938E-2</v>
      </c>
      <c r="Z12">
        <v>5.5493788301385703E-2</v>
      </c>
      <c r="AA12">
        <v>9994</v>
      </c>
      <c r="AC12">
        <f>96.521*-138583.141939304/$C$2</f>
        <v>-408.20872323985481</v>
      </c>
      <c r="AD12">
        <f>96.521*209.660127891317/$C$2</f>
        <v>0.61757218030388816</v>
      </c>
      <c r="AE12">
        <f>96.521*-138583.543879915/$C$2</f>
        <v>-408.20990719095693</v>
      </c>
      <c r="AF12">
        <f>96.521*154.437363180915/$C$2</f>
        <v>0.45490871373245539</v>
      </c>
      <c r="AG12">
        <f>96.521*-139854.173176689/$C$2</f>
        <v>-411.95265653037103</v>
      </c>
      <c r="AH12">
        <f>96.521*154.247475096752/$C$2</f>
        <v>0.45434938183024903</v>
      </c>
      <c r="AI12">
        <f>96.521*1270.62929677366/$C$2</f>
        <v>3.7427493394131601</v>
      </c>
      <c r="AJ12">
        <f>96.521*5.83853551324575/$C$2</f>
        <v>1.7197915230529572E-2</v>
      </c>
      <c r="AK12">
        <f>6.02214076*POWER(10,23)*(426241.300935331/($C$2*POWER(10,24)))</f>
        <v>7.833511694208017</v>
      </c>
      <c r="AL12">
        <f>6.02214076*POWER(10,23)*(595.099501250977/($C$2*POWER(10,24)))</f>
        <v>1.0936807137265563E-2</v>
      </c>
      <c r="AM12">
        <f>$C$3*426241.300935331/$C$2</f>
        <v>52.031408805582394</v>
      </c>
      <c r="AN12">
        <f>$C$3*595.099501250977/$C$2</f>
        <v>7.2643982086300907E-2</v>
      </c>
      <c r="AO12">
        <f>POWER($C$3*426241.300935331/$C$2,(1/3))</f>
        <v>3.7332625037500398</v>
      </c>
      <c r="AP12">
        <f>POWER($C$3*595.099501250977/$C$2,(1/3))</f>
        <v>0.41725339679029677</v>
      </c>
      <c r="AT12" s="2">
        <f t="shared" si="0"/>
        <v>299.99743721521202</v>
      </c>
      <c r="AU12" s="2">
        <f t="shared" si="1"/>
        <v>-37.664576177620006</v>
      </c>
    </row>
    <row r="13" spans="2:47" x14ac:dyDescent="0.4">
      <c r="B13" s="1" t="s">
        <v>38</v>
      </c>
      <c r="C13">
        <v>1001700</v>
      </c>
      <c r="D13">
        <v>349.99156666652323</v>
      </c>
      <c r="E13">
        <v>-138252.3971345732</v>
      </c>
      <c r="F13">
        <v>-138254.9409751615</v>
      </c>
      <c r="G13">
        <v>-139737.3187659797</v>
      </c>
      <c r="H13">
        <v>1482.3777908181651</v>
      </c>
      <c r="I13">
        <v>9.8047545832103964</v>
      </c>
      <c r="J13">
        <v>426589.22743570298</v>
      </c>
      <c r="K13">
        <v>59.748433499018077</v>
      </c>
      <c r="L13">
        <v>59.748433499018077</v>
      </c>
      <c r="M13">
        <v>119.49686699802911</v>
      </c>
      <c r="N13">
        <v>9994</v>
      </c>
      <c r="P13">
        <v>577032.72581948654</v>
      </c>
      <c r="Q13">
        <v>1.6051694625229229</v>
      </c>
      <c r="R13">
        <v>226.77675697525169</v>
      </c>
      <c r="S13">
        <v>165.6302824354315</v>
      </c>
      <c r="T13">
        <v>165.43352094773189</v>
      </c>
      <c r="U13">
        <v>6.7986425627527076</v>
      </c>
      <c r="V13">
        <v>578.48583485534766</v>
      </c>
      <c r="W13">
        <v>633.72368704407916</v>
      </c>
      <c r="X13">
        <v>2.953368834755285E-2</v>
      </c>
      <c r="Y13">
        <v>2.953368834755285E-2</v>
      </c>
      <c r="Z13">
        <v>5.906737669633854E-2</v>
      </c>
      <c r="AA13">
        <v>9994</v>
      </c>
      <c r="AC13">
        <f>96.521*-138252.397134573/$C$2</f>
        <v>-407.23448559039673</v>
      </c>
      <c r="AD13">
        <f>96.521*226.776756975251/$C$2</f>
        <v>0.66799070312525033</v>
      </c>
      <c r="AE13">
        <f>96.521*-138254.940975161/$C$2</f>
        <v>-407.24197869456532</v>
      </c>
      <c r="AF13">
        <f>96.521*165.630282435431/$C$2</f>
        <v>0.48787843295136218</v>
      </c>
      <c r="AG13">
        <f>96.521*-139737.318765979/$C$2</f>
        <v>-411.60845167880427</v>
      </c>
      <c r="AH13">
        <f>96.521*165.433520947731/$C$2</f>
        <v>0.48729885483996416</v>
      </c>
      <c r="AI13">
        <f>96.521*1482.37779081816/$C$2</f>
        <v>4.3664729842394907</v>
      </c>
      <c r="AJ13">
        <f>96.521*6.7986425627527/$C$2</f>
        <v>2.0025994226057536E-2</v>
      </c>
      <c r="AK13">
        <f>6.02214076*POWER(10,23)*(426589.227435703/($C$2*POWER(10,24)))</f>
        <v>7.8399059274824747</v>
      </c>
      <c r="AL13">
        <f>6.02214076*POWER(10,23)*(633.723687044079/($C$2*POWER(10,24)))</f>
        <v>1.1646646869890236E-2</v>
      </c>
      <c r="AM13">
        <f>$C$3*426589.227435703/$C$2</f>
        <v>52.073880302209837</v>
      </c>
      <c r="AN13">
        <f>$C$3*633.723687044079/$C$2</f>
        <v>7.735884851612293E-2</v>
      </c>
      <c r="AO13">
        <f>POWER($C$3*426589.227435703/$C$2,(1/3))</f>
        <v>3.7342780065483989</v>
      </c>
      <c r="AP13">
        <f>POWER($C$3*633.723687044079/$C$2,(1/3))</f>
        <v>0.42609195285590867</v>
      </c>
      <c r="AT13" s="2">
        <f t="shared" si="0"/>
        <v>349.99156666652323</v>
      </c>
      <c r="AU13" s="2">
        <f t="shared" si="1"/>
        <v>-36.690338528161931</v>
      </c>
    </row>
    <row r="14" spans="2:47" x14ac:dyDescent="0.4">
      <c r="B14" s="1" t="s">
        <v>39</v>
      </c>
      <c r="C14">
        <v>1001700</v>
      </c>
      <c r="D14">
        <v>399.99949146242051</v>
      </c>
      <c r="E14">
        <v>-137888.2617820329</v>
      </c>
      <c r="F14">
        <v>-137888.0437280279</v>
      </c>
      <c r="G14">
        <v>-139582.22844261961</v>
      </c>
      <c r="H14">
        <v>1694.184714591772</v>
      </c>
      <c r="I14">
        <v>-0.52791459866392054</v>
      </c>
      <c r="J14">
        <v>427217.27211082401</v>
      </c>
      <c r="K14">
        <v>59.777741268726871</v>
      </c>
      <c r="L14">
        <v>59.777741268726871</v>
      </c>
      <c r="M14">
        <v>119.5554825374679</v>
      </c>
      <c r="N14">
        <v>9994</v>
      </c>
      <c r="P14">
        <v>577032.72581948654</v>
      </c>
      <c r="Q14">
        <v>1.841982853340534</v>
      </c>
      <c r="R14">
        <v>225.8706072092489</v>
      </c>
      <c r="S14">
        <v>151.9180816565574</v>
      </c>
      <c r="T14">
        <v>151.6057364175976</v>
      </c>
      <c r="U14">
        <v>7.8016579052647153</v>
      </c>
      <c r="V14">
        <v>622.88536587032377</v>
      </c>
      <c r="W14">
        <v>620.23456746912166</v>
      </c>
      <c r="X14">
        <v>2.8866159507824861E-2</v>
      </c>
      <c r="Y14">
        <v>2.8866159507824861E-2</v>
      </c>
      <c r="Z14">
        <v>5.7732319012139613E-2</v>
      </c>
      <c r="AA14">
        <v>9994</v>
      </c>
      <c r="AC14">
        <f>96.521*-137888.261782032/$C$2</f>
        <v>-406.16189317210421</v>
      </c>
      <c r="AD14">
        <f>96.521*225.870607209248/$C$2</f>
        <v>0.6653215600111031</v>
      </c>
      <c r="AE14">
        <f>96.521*-137888.043728027/$C$2</f>
        <v>-406.16125087502729</v>
      </c>
      <c r="AF14">
        <f>96.521*151.918081656557/$C$2</f>
        <v>0.44748795042640804</v>
      </c>
      <c r="AG14">
        <f>96.521*-139582.228442619/$C$2</f>
        <v>-411.15161961395353</v>
      </c>
      <c r="AH14">
        <f>96.521*151.605736417597/$C$2</f>
        <v>0.44656791030160159</v>
      </c>
      <c r="AI14">
        <f>96.521*1694.18471459177/$C$2</f>
        <v>4.990368738925544</v>
      </c>
      <c r="AJ14">
        <f>96.521*7.80165790526471/$C$2</f>
        <v>2.2980463338441622E-2</v>
      </c>
      <c r="AK14">
        <f>6.02214076*POWER(10,23)*(427217.272110824/($C$2*POWER(10,24)))</f>
        <v>7.8514482048175189</v>
      </c>
      <c r="AL14">
        <f>6.02214076*POWER(10,23)*(620.234567469121/($C$2*POWER(10,24)))</f>
        <v>1.1398742277578014E-2</v>
      </c>
      <c r="AM14">
        <f>$C$3*427217.272110824/$C$2</f>
        <v>52.150545911965821</v>
      </c>
      <c r="AN14">
        <f>$C$3*620.234567469121/$C$2</f>
        <v>7.5712227474257932E-2</v>
      </c>
      <c r="AO14">
        <f>POWER($C$3*427217.272110824/$C$2,(1/3))</f>
        <v>3.7361097010347999</v>
      </c>
      <c r="AP14">
        <f>POWER($C$3*620.234567469121/$C$2,(1/3))</f>
        <v>0.42304705342073634</v>
      </c>
      <c r="AT14" s="2">
        <f t="shared" si="0"/>
        <v>399.99949146242051</v>
      </c>
      <c r="AU14" s="2">
        <f t="shared" si="1"/>
        <v>-35.617746109869415</v>
      </c>
    </row>
    <row r="15" spans="2:47" x14ac:dyDescent="0.4">
      <c r="B15" s="1" t="s">
        <v>40</v>
      </c>
      <c r="C15">
        <v>1001700</v>
      </c>
      <c r="D15">
        <v>450.00059376964361</v>
      </c>
      <c r="E15">
        <v>-137560.5717488995</v>
      </c>
      <c r="F15">
        <v>-137561.39272526381</v>
      </c>
      <c r="G15">
        <v>-139467.35546720281</v>
      </c>
      <c r="H15">
        <v>1905.9627419385811</v>
      </c>
      <c r="I15">
        <v>3.4080057356603422</v>
      </c>
      <c r="J15">
        <v>427749.51435601158</v>
      </c>
      <c r="K15">
        <v>59.80255327518617</v>
      </c>
      <c r="L15">
        <v>59.80255327518617</v>
      </c>
      <c r="M15">
        <v>119.60510655037331</v>
      </c>
      <c r="N15">
        <v>9994</v>
      </c>
      <c r="P15">
        <v>577032.72581948654</v>
      </c>
      <c r="Q15">
        <v>2.100644893652134</v>
      </c>
      <c r="R15">
        <v>242.93564666016161</v>
      </c>
      <c r="S15">
        <v>169.41518333770591</v>
      </c>
      <c r="T15">
        <v>169.12992728177619</v>
      </c>
      <c r="U15">
        <v>8.897212485444042</v>
      </c>
      <c r="V15">
        <v>654.37724944591514</v>
      </c>
      <c r="W15">
        <v>665.92800652545372</v>
      </c>
      <c r="X15">
        <v>3.0968685899312828E-2</v>
      </c>
      <c r="Y15">
        <v>3.0968685899312828E-2</v>
      </c>
      <c r="Z15">
        <v>6.1937371798561673E-2</v>
      </c>
      <c r="AA15">
        <v>9994</v>
      </c>
      <c r="AC15">
        <f>96.521*-137560.571748899/$C$2</f>
        <v>-405.1966536186365</v>
      </c>
      <c r="AD15">
        <f>96.521*242.935646660161/$C$2</f>
        <v>0.71558812107194214</v>
      </c>
      <c r="AE15">
        <f>96.521*-137561.392725263/$C$2</f>
        <v>-405.19907187607146</v>
      </c>
      <c r="AF15">
        <f>96.521*169.415183337705/$C$2</f>
        <v>0.49902718844417188</v>
      </c>
      <c r="AG15">
        <f>96.521*-139467.355467202/$C$2</f>
        <v>-410.8132512527406</v>
      </c>
      <c r="AH15">
        <f>96.521*169.129927281776/$C$2</f>
        <v>0.49818694186902773</v>
      </c>
      <c r="AI15">
        <f>96.521*1905.96274193858/$C$2</f>
        <v>5.6141793766678978</v>
      </c>
      <c r="AJ15">
        <f>96.521*8.89721248544404/$C$2</f>
        <v>2.6207514840928474E-2</v>
      </c>
      <c r="AK15">
        <f>6.02214076*POWER(10,23)*(427749.514356011/($C$2*POWER(10,24)))</f>
        <v>7.8612298140671966</v>
      </c>
      <c r="AL15">
        <f>6.02214076*POWER(10,23)*(665.928006525453/($C$2*POWER(10,24)))</f>
        <v>1.2238501560432364E-2</v>
      </c>
      <c r="AM15">
        <f>$C$3*427749.514356011/$C$2</f>
        <v>52.215516889161499</v>
      </c>
      <c r="AN15">
        <f>$C$3*665.928006525453/$C$2</f>
        <v>8.1290039859064092E-2</v>
      </c>
      <c r="AO15">
        <f>POWER($C$3*427749.514356011/$C$2,(1/3))</f>
        <v>3.7376605826189411</v>
      </c>
      <c r="AP15">
        <f>POWER($C$3*665.928006525453/$C$2,(1/3))</f>
        <v>0.43319068784139064</v>
      </c>
      <c r="AT15" s="2">
        <f t="shared" si="0"/>
        <v>450.00059376964361</v>
      </c>
      <c r="AU15" s="2">
        <f t="shared" si="1"/>
        <v>-34.652506556401704</v>
      </c>
    </row>
    <row r="16" spans="2:47" x14ac:dyDescent="0.4">
      <c r="B16" s="1" t="s">
        <v>41</v>
      </c>
      <c r="C16">
        <v>1001700</v>
      </c>
      <c r="D16">
        <v>500.00837024273272</v>
      </c>
      <c r="E16">
        <v>-137223.03554106309</v>
      </c>
      <c r="F16">
        <v>-137223.08144496731</v>
      </c>
      <c r="G16">
        <v>-139340.85048246229</v>
      </c>
      <c r="H16">
        <v>2117.769037495807</v>
      </c>
      <c r="I16">
        <v>0.55132261198391985</v>
      </c>
      <c r="J16">
        <v>428264.50516558962</v>
      </c>
      <c r="K16">
        <v>59.8265389133471</v>
      </c>
      <c r="L16">
        <v>59.8265389133471</v>
      </c>
      <c r="M16">
        <v>119.6530778266994</v>
      </c>
      <c r="N16">
        <v>9994</v>
      </c>
      <c r="P16">
        <v>577032.72581948654</v>
      </c>
      <c r="Q16">
        <v>2.2984850820149338</v>
      </c>
      <c r="R16">
        <v>261.66636055131443</v>
      </c>
      <c r="S16">
        <v>185.4416853738856</v>
      </c>
      <c r="T16">
        <v>185.10374488266049</v>
      </c>
      <c r="U16">
        <v>9.7351581084017056</v>
      </c>
      <c r="V16">
        <v>694.4539029637757</v>
      </c>
      <c r="W16">
        <v>755.89300360983157</v>
      </c>
      <c r="X16">
        <v>3.51246213821736E-2</v>
      </c>
      <c r="Y16">
        <v>3.51246213821736E-2</v>
      </c>
      <c r="Z16">
        <v>7.0249242762526171E-2</v>
      </c>
      <c r="AA16">
        <v>9994</v>
      </c>
      <c r="AC16">
        <f>96.521*-137223.035541063/$C$2</f>
        <v>-404.20241129940621</v>
      </c>
      <c r="AD16">
        <f>96.521*261.666360551314/$C$2</f>
        <v>0.77076107137369942</v>
      </c>
      <c r="AE16">
        <f>96.521*-137223.081444967/$C$2</f>
        <v>-404.20254651335637</v>
      </c>
      <c r="AF16">
        <f>96.521*185.441685373885/$C$2</f>
        <v>0.54623464703285995</v>
      </c>
      <c r="AG16">
        <f>96.521*-139340.850482462/$C$2</f>
        <v>-410.4406197942418</v>
      </c>
      <c r="AH16">
        <f>96.521*185.10374488266/$C$2</f>
        <v>0.54523921386167074</v>
      </c>
      <c r="AI16">
        <f>96.521*2117.7690374958/$C$2</f>
        <v>6.2380732808878214</v>
      </c>
      <c r="AJ16">
        <f>96.521*9.7351581084017/$C$2</f>
        <v>2.8675756707185075E-2</v>
      </c>
      <c r="AK16">
        <f>6.02214076*POWER(10,23)*(428264.505165589/($C$2*POWER(10,24)))</f>
        <v>7.8706943744473996</v>
      </c>
      <c r="AL16">
        <f>6.02214076*POWER(10,23)*(755.893003609831/($C$2*POWER(10,24)))</f>
        <v>1.3891888632927217E-2</v>
      </c>
      <c r="AM16">
        <f>$C$3*428264.505165589/$C$2</f>
        <v>52.278381978221311</v>
      </c>
      <c r="AN16">
        <f>$C$3*755.893003609831/$C$2</f>
        <v>9.2272095167215698E-2</v>
      </c>
      <c r="AO16">
        <f>POWER($C$3*428264.505165589/$C$2,(1/3))</f>
        <v>3.7391599717237427</v>
      </c>
      <c r="AP16">
        <f>POWER($C$3*755.893003609831/$C$2,(1/3))</f>
        <v>0.45188035437009616</v>
      </c>
      <c r="AT16" s="2">
        <f t="shared" si="0"/>
        <v>500.00837024273272</v>
      </c>
      <c r="AU16" s="2">
        <f t="shared" si="1"/>
        <v>-33.658264237171409</v>
      </c>
    </row>
    <row r="17" spans="2:47" x14ac:dyDescent="0.4">
      <c r="B17" s="1" t="s">
        <v>42</v>
      </c>
      <c r="C17">
        <v>1001700</v>
      </c>
      <c r="D17">
        <v>550.00622541794269</v>
      </c>
      <c r="E17">
        <v>-136865.5576003874</v>
      </c>
      <c r="F17">
        <v>-136866.84900534741</v>
      </c>
      <c r="G17">
        <v>-139196.3823170696</v>
      </c>
      <c r="H17">
        <v>2329.5333117215941</v>
      </c>
      <c r="I17">
        <v>5.2407974082276736</v>
      </c>
      <c r="J17">
        <v>428839.57883576967</v>
      </c>
      <c r="K17">
        <v>59.853305678941318</v>
      </c>
      <c r="L17">
        <v>59.853305678941318</v>
      </c>
      <c r="M17">
        <v>119.70661135788779</v>
      </c>
      <c r="N17">
        <v>9994</v>
      </c>
      <c r="P17">
        <v>577032.72581948654</v>
      </c>
      <c r="Q17">
        <v>2.5538682586219892</v>
      </c>
      <c r="R17">
        <v>268.6681712325348</v>
      </c>
      <c r="S17">
        <v>182.7128340168108</v>
      </c>
      <c r="T17">
        <v>182.31445502781361</v>
      </c>
      <c r="U17">
        <v>10.81682516900141</v>
      </c>
      <c r="V17">
        <v>734.03270559630027</v>
      </c>
      <c r="W17">
        <v>750.14005735844853</v>
      </c>
      <c r="X17">
        <v>3.4813755717796602E-2</v>
      </c>
      <c r="Y17">
        <v>3.4813755717796602E-2</v>
      </c>
      <c r="Z17">
        <v>6.962751143294281E-2</v>
      </c>
      <c r="AA17">
        <v>9994</v>
      </c>
      <c r="AC17">
        <f>96.521*-136865.557600387/$C$2</f>
        <v>-403.14942886801003</v>
      </c>
      <c r="AD17">
        <f>96.521*268.668171232534/$C$2</f>
        <v>0.79138551500047039</v>
      </c>
      <c r="AE17">
        <f>96.521*-136866.849005347/$C$2</f>
        <v>-403.15323281387629</v>
      </c>
      <c r="AF17">
        <f>96.521*182.71283401681/$C$2</f>
        <v>0.53819657751881467</v>
      </c>
      <c r="AG17">
        <f>96.521*-139196.382317069/$C$2</f>
        <v>-410.01507622149097</v>
      </c>
      <c r="AH17">
        <f>96.521*182.314455027813/$C$2</f>
        <v>0.5370231174847272</v>
      </c>
      <c r="AI17">
        <f>96.521*2329.53331172159/$C$2</f>
        <v>6.8618434076135131</v>
      </c>
      <c r="AJ17">
        <f>96.521*10.8168251690014/$C$2</f>
        <v>3.1861901310338871E-2</v>
      </c>
      <c r="AK17">
        <f>6.02214076*POWER(10,23)*(428839.578835769/($C$2*POWER(10,24)))</f>
        <v>7.8812631445560228</v>
      </c>
      <c r="AL17">
        <f>6.02214076*POWER(10,23)*(750.140057358448/($C$2*POWER(10,24)))</f>
        <v>1.3786160324484398E-2</v>
      </c>
      <c r="AM17">
        <f>$C$3*428839.578835769/$C$2</f>
        <v>52.348581400850705</v>
      </c>
      <c r="AN17">
        <f>$C$3*750.140057358448/$C$2</f>
        <v>9.1569831220513667E-2</v>
      </c>
      <c r="AO17">
        <f>POWER($C$3*428839.578835769/$C$2,(1/3))</f>
        <v>3.7408328714299679</v>
      </c>
      <c r="AP17">
        <f>POWER($C$3*750.140057358448/$C$2,(1/3))</f>
        <v>0.45073104420612781</v>
      </c>
      <c r="AT17" s="2">
        <f t="shared" si="0"/>
        <v>550.00622541794269</v>
      </c>
      <c r="AU17" s="2">
        <f t="shared" si="1"/>
        <v>-32.605281805775235</v>
      </c>
    </row>
    <row r="18" spans="2:47" x14ac:dyDescent="0.4">
      <c r="B18" s="1" t="s">
        <v>43</v>
      </c>
      <c r="C18">
        <v>1001700</v>
      </c>
      <c r="D18">
        <v>600.02238074054367</v>
      </c>
      <c r="E18">
        <v>-136484.17558164851</v>
      </c>
      <c r="F18">
        <v>-136483.52632155351</v>
      </c>
      <c r="G18">
        <v>-139024.9014171742</v>
      </c>
      <c r="H18">
        <v>2541.3750956208369</v>
      </c>
      <c r="I18">
        <v>-1.9636341661508121</v>
      </c>
      <c r="J18">
        <v>429561.69700984668</v>
      </c>
      <c r="K18">
        <v>59.88688059647712</v>
      </c>
      <c r="L18">
        <v>59.88688059647712</v>
      </c>
      <c r="M18">
        <v>119.77376119295521</v>
      </c>
      <c r="N18">
        <v>9994</v>
      </c>
      <c r="P18">
        <v>577032.72581948654</v>
      </c>
      <c r="Q18">
        <v>2.7491423518582851</v>
      </c>
      <c r="R18">
        <v>280.37309679055988</v>
      </c>
      <c r="S18">
        <v>190.250983195792</v>
      </c>
      <c r="T18">
        <v>189.76998557812689</v>
      </c>
      <c r="U18">
        <v>11.64390218029256</v>
      </c>
      <c r="V18">
        <v>766.75109880002196</v>
      </c>
      <c r="W18">
        <v>782.05636598881449</v>
      </c>
      <c r="X18">
        <v>3.6246981196257751E-2</v>
      </c>
      <c r="Y18">
        <v>3.6246981196257751E-2</v>
      </c>
      <c r="Z18">
        <v>7.2493962392873756E-2</v>
      </c>
      <c r="AA18">
        <v>9994</v>
      </c>
      <c r="AC18">
        <f>96.521*-136484.175581648/$C$2</f>
        <v>-402.02603489124294</v>
      </c>
      <c r="AD18">
        <f>96.521*280.373096790559/$C$2</f>
        <v>0.82586339341191228</v>
      </c>
      <c r="AE18">
        <f>96.521*-136483.526321553/$C$2</f>
        <v>-402.02412243904473</v>
      </c>
      <c r="AF18">
        <f>96.521*190.250983195792/$C$2</f>
        <v>0.56040085293704345</v>
      </c>
      <c r="AG18">
        <f>96.521*-139024.901417174/$C$2</f>
        <v>-409.50996428488315</v>
      </c>
      <c r="AH18">
        <f>96.521*189.769985578126/$C$2</f>
        <v>0.55898403253132023</v>
      </c>
      <c r="AI18">
        <f>96.521*2541.37509562083/$C$2</f>
        <v>7.4858418458379559</v>
      </c>
      <c r="AJ18">
        <f>96.521*11.6439021802925/$C$2</f>
        <v>3.4298128733642956E-2</v>
      </c>
      <c r="AK18">
        <f>6.02214076*POWER(10,23)*(429561.697009846/($C$2*POWER(10,24)))</f>
        <v>7.8945343154838978</v>
      </c>
      <c r="AL18">
        <f>6.02214076*POWER(10,23)*(782.056365988814/($C$2*POWER(10,24)))</f>
        <v>1.437272191845311E-2</v>
      </c>
      <c r="AM18">
        <f>$C$3*429561.697009846/$C$2</f>
        <v>52.436730592022215</v>
      </c>
      <c r="AN18">
        <f>$C$3*782.056365988814/$C$2</f>
        <v>9.5465864988868901E-2</v>
      </c>
      <c r="AO18">
        <f>POWER($C$3*429561.697009846/$C$2,(1/3))</f>
        <v>3.7429314095235973</v>
      </c>
      <c r="AP18">
        <f>POWER($C$3*782.056365988814/$C$2,(1/3))</f>
        <v>0.45703490610975706</v>
      </c>
      <c r="AT18" s="2">
        <f t="shared" si="0"/>
        <v>600.02238074054367</v>
      </c>
      <c r="AU18" s="2">
        <f t="shared" si="1"/>
        <v>-31.481887829008144</v>
      </c>
    </row>
    <row r="19" spans="2:47" x14ac:dyDescent="0.4">
      <c r="B19" s="1" t="s">
        <v>44</v>
      </c>
      <c r="C19">
        <v>1001700</v>
      </c>
      <c r="D19">
        <v>650.01027674056718</v>
      </c>
      <c r="E19">
        <v>-136100.16956076</v>
      </c>
      <c r="F19">
        <v>-136100.37493519261</v>
      </c>
      <c r="G19">
        <v>-138853.47212327909</v>
      </c>
      <c r="H19">
        <v>2753.0971880870452</v>
      </c>
      <c r="I19">
        <v>1.271722898099378</v>
      </c>
      <c r="J19">
        <v>430289.19041491539</v>
      </c>
      <c r="K19">
        <v>59.920666256287923</v>
      </c>
      <c r="L19">
        <v>59.920666256287923</v>
      </c>
      <c r="M19">
        <v>119.8413325125933</v>
      </c>
      <c r="N19">
        <v>9994</v>
      </c>
      <c r="P19">
        <v>577032.72581948654</v>
      </c>
      <c r="Q19">
        <v>2.996617774278286</v>
      </c>
      <c r="R19">
        <v>292.65870494903658</v>
      </c>
      <c r="S19">
        <v>196.98587049392569</v>
      </c>
      <c r="T19">
        <v>196.48268277834259</v>
      </c>
      <c r="U19">
        <v>12.692076207635081</v>
      </c>
      <c r="V19">
        <v>804.30651316781382</v>
      </c>
      <c r="W19">
        <v>832.63286989807636</v>
      </c>
      <c r="X19">
        <v>3.8541269037266478E-2</v>
      </c>
      <c r="Y19">
        <v>3.8541269037266478E-2</v>
      </c>
      <c r="Z19">
        <v>7.7082538072050497E-2</v>
      </c>
      <c r="AA19">
        <v>9994</v>
      </c>
      <c r="AC19">
        <f>96.521*-136100.169560759/$C$2</f>
        <v>-400.89491168743956</v>
      </c>
      <c r="AD19">
        <f>96.521*292.658704949036/$C$2</f>
        <v>0.86205172303423783</v>
      </c>
      <c r="AE19">
        <f>96.521*-136100.374935192/$C$2</f>
        <v>-400.89551663573201</v>
      </c>
      <c r="AF19">
        <f>96.521*196.985870493925/$C$2</f>
        <v>0.58023905047436941</v>
      </c>
      <c r="AG19">
        <f>96.521*-138853.472123279/$C$2</f>
        <v>-409.00500435824625</v>
      </c>
      <c r="AH19">
        <f>96.521*196.482682778342/$C$2</f>
        <v>0.57875686720118247</v>
      </c>
      <c r="AI19">
        <f>96.521*2753.09718808704/$C$2</f>
        <v>8.1094877225143183</v>
      </c>
      <c r="AJ19">
        <f>96.521*12.692076207635/$C$2</f>
        <v>3.7385616688145079E-2</v>
      </c>
      <c r="AK19">
        <f>6.02214076*POWER(10,23)*(430289.190414915/($C$2*POWER(10,24)))</f>
        <v>7.9079042730256983</v>
      </c>
      <c r="AL19">
        <f>6.02214076*POWER(10,23)*(832.632869898076/($C$2*POWER(10,24)))</f>
        <v>1.5302222729275453E-2</v>
      </c>
      <c r="AM19">
        <f>$C$3*430289.190414915/$C$2</f>
        <v>52.525535939320676</v>
      </c>
      <c r="AN19">
        <f>$C$3*832.632869898076/$C$2</f>
        <v>0.10163975462622998</v>
      </c>
      <c r="AO19">
        <f>POWER($C$3*430289.190414915/$C$2,(1/3))</f>
        <v>3.745043191684422</v>
      </c>
      <c r="AP19">
        <f>POWER($C$3*832.632869898076/$C$2,(1/3))</f>
        <v>0.46668216359581954</v>
      </c>
      <c r="AT19" s="2">
        <f t="shared" si="0"/>
        <v>650.01027674056718</v>
      </c>
      <c r="AU19" s="2">
        <f t="shared" si="1"/>
        <v>-30.350764625204761</v>
      </c>
    </row>
    <row r="20" spans="2:47" x14ac:dyDescent="0.4">
      <c r="B20" s="1" t="s">
        <v>45</v>
      </c>
      <c r="C20">
        <v>1001700</v>
      </c>
      <c r="D20">
        <v>699.99791692265865</v>
      </c>
      <c r="E20">
        <v>-135747.29811794229</v>
      </c>
      <c r="F20">
        <v>-135747.2996563054</v>
      </c>
      <c r="G20">
        <v>-138712.11785334969</v>
      </c>
      <c r="H20">
        <v>2964.8181970448059</v>
      </c>
      <c r="I20">
        <v>0.55366757771846131</v>
      </c>
      <c r="J20">
        <v>430976.39048764441</v>
      </c>
      <c r="K20">
        <v>59.952545814803948</v>
      </c>
      <c r="L20">
        <v>59.952545814803948</v>
      </c>
      <c r="M20">
        <v>119.9050916296061</v>
      </c>
      <c r="N20">
        <v>9994</v>
      </c>
      <c r="P20">
        <v>577032.72581948654</v>
      </c>
      <c r="Q20">
        <v>3.265000436348803</v>
      </c>
      <c r="R20">
        <v>308.21210182521719</v>
      </c>
      <c r="S20">
        <v>209.8413633719783</v>
      </c>
      <c r="T20">
        <v>209.48820550421081</v>
      </c>
      <c r="U20">
        <v>13.828802162158</v>
      </c>
      <c r="V20">
        <v>835.77676748223143</v>
      </c>
      <c r="W20">
        <v>875.86233661718859</v>
      </c>
      <c r="X20">
        <v>4.0496098499036008E-2</v>
      </c>
      <c r="Y20">
        <v>4.0496098499036008E-2</v>
      </c>
      <c r="Z20">
        <v>8.0992196999635016E-2</v>
      </c>
      <c r="AA20">
        <v>9994</v>
      </c>
      <c r="AC20">
        <f>96.521*-135747.298117942/$C$2</f>
        <v>-399.85549809698119</v>
      </c>
      <c r="AD20">
        <f>96.521*308.212101825217/$C$2</f>
        <v>0.90786560913915315</v>
      </c>
      <c r="AE20">
        <f>96.521*-135747.299656305/$C$2</f>
        <v>-399.85550262836347</v>
      </c>
      <c r="AF20">
        <f>96.521*209.841363371978/$C$2</f>
        <v>0.61810602520833402</v>
      </c>
      <c r="AG20">
        <f>96.521*-138712.117853349/$C$2</f>
        <v>-408.58863303598321</v>
      </c>
      <c r="AH20">
        <f>96.521*209.48820550421/$C$2</f>
        <v>0.6170657679282181</v>
      </c>
      <c r="AI20">
        <f>96.521*2964.8181970448/$C$2</f>
        <v>8.7331304076221059</v>
      </c>
      <c r="AJ20">
        <f>96.521*13.828802162158/$C$2</f>
        <v>4.0733942062184218E-2</v>
      </c>
      <c r="AK20">
        <f>6.02214076*POWER(10,23)*(430976.390487644/($C$2*POWER(10,24)))</f>
        <v>7.9205337150674966</v>
      </c>
      <c r="AL20">
        <f>6.02214076*POWER(10,23)*(875.862336617188/($C$2*POWER(10,24)))</f>
        <v>1.609669884488284E-2</v>
      </c>
      <c r="AM20">
        <f>$C$3*430976.390487644/$C$2</f>
        <v>52.609422666948731</v>
      </c>
      <c r="AN20">
        <f>$C$3*875.862336617188/$C$2</f>
        <v>0.10691678913784033</v>
      </c>
      <c r="AO20">
        <f>POWER($C$3*430976.390487644/$C$2,(1/3))</f>
        <v>3.7470358245145956</v>
      </c>
      <c r="AP20">
        <f>POWER($C$3*875.862336617188/$C$2,(1/3))</f>
        <v>0.47462284245740816</v>
      </c>
      <c r="AT20" s="2">
        <f t="shared" si="0"/>
        <v>699.99791692265865</v>
      </c>
      <c r="AU20" s="2">
        <f t="shared" si="1"/>
        <v>-29.311351034746394</v>
      </c>
    </row>
    <row r="21" spans="2:47" x14ac:dyDescent="0.4">
      <c r="B21" s="1" t="s">
        <v>46</v>
      </c>
      <c r="C21">
        <v>1001700</v>
      </c>
      <c r="D21">
        <v>749.97207714766012</v>
      </c>
      <c r="E21">
        <v>-135344.89452649289</v>
      </c>
      <c r="F21">
        <v>-135345.15364746531</v>
      </c>
      <c r="G21">
        <v>-138521.63575955119</v>
      </c>
      <c r="H21">
        <v>3176.4821120868428</v>
      </c>
      <c r="I21">
        <v>1.5586339760247281</v>
      </c>
      <c r="J21">
        <v>431678.00607675861</v>
      </c>
      <c r="K21">
        <v>59.985056002094247</v>
      </c>
      <c r="L21">
        <v>59.985056002094247</v>
      </c>
      <c r="M21">
        <v>119.97011200418061</v>
      </c>
      <c r="N21">
        <v>9994</v>
      </c>
      <c r="P21">
        <v>577032.72581948654</v>
      </c>
      <c r="Q21">
        <v>3.4966540544013518</v>
      </c>
      <c r="R21">
        <v>320.37687319165173</v>
      </c>
      <c r="S21">
        <v>219.90502621035171</v>
      </c>
      <c r="T21">
        <v>219.20873281192181</v>
      </c>
      <c r="U21">
        <v>14.80996345651274</v>
      </c>
      <c r="V21">
        <v>864.2775741349501</v>
      </c>
      <c r="W21">
        <v>965.56853013778141</v>
      </c>
      <c r="X21">
        <v>4.4582485803170327E-2</v>
      </c>
      <c r="Y21">
        <v>4.4582485803170327E-2</v>
      </c>
      <c r="Z21">
        <v>8.916497160674039E-2</v>
      </c>
      <c r="AA21">
        <v>9994</v>
      </c>
      <c r="AC21">
        <f>96.521*-135344.894526492/$C$2</f>
        <v>-398.6701832455912</v>
      </c>
      <c r="AD21">
        <f>96.521*320.376873191651/$C$2</f>
        <v>0.94369800345859822</v>
      </c>
      <c r="AE21">
        <f>96.521*-135345.153647465/$C$2</f>
        <v>-398.67094650900174</v>
      </c>
      <c r="AF21">
        <f>96.521*219.905026210351/$C$2</f>
        <v>0.6477494212295315</v>
      </c>
      <c r="AG21">
        <f>96.521*-138521.635759551/$C$2</f>
        <v>-408.0275514266242</v>
      </c>
      <c r="AH21">
        <f>96.521*219.208732811921/$C$2</f>
        <v>0.64569842833677449</v>
      </c>
      <c r="AI21">
        <f>96.521*3176.48211208684/$C$2</f>
        <v>9.3566049176249351</v>
      </c>
      <c r="AJ21">
        <f>96.521*14.8099634565127/$C$2</f>
        <v>4.3624038170961374E-2</v>
      </c>
      <c r="AK21">
        <f>6.02214076*POWER(10,23)*(431678.006076758/($C$2*POWER(10,24)))</f>
        <v>7.9334280871288216</v>
      </c>
      <c r="AL21">
        <f>6.02214076*POWER(10,23)*(965.568530137781/($C$2*POWER(10,24)))</f>
        <v>1.7745329595690976E-2</v>
      </c>
      <c r="AM21">
        <f>$C$3*431678.006076758/$C$2</f>
        <v>52.695069101166752</v>
      </c>
      <c r="AN21">
        <f>$C$3*965.568530137781/$C$2</f>
        <v>0.11786725221408459</v>
      </c>
      <c r="AO21">
        <f>POWER($C$3*431678.006076758/$C$2,(1/3))</f>
        <v>3.7490680730426722</v>
      </c>
      <c r="AP21">
        <f>POWER($C$3*965.568530137781/$C$2,(1/3))</f>
        <v>0.49030281464966097</v>
      </c>
      <c r="AT21" s="2">
        <f t="shared" si="0"/>
        <v>749.97207714766012</v>
      </c>
      <c r="AU21" s="2">
        <f t="shared" si="1"/>
        <v>-28.126036183356405</v>
      </c>
    </row>
    <row r="22" spans="2:47" x14ac:dyDescent="0.4">
      <c r="B22" s="1" t="s">
        <v>47</v>
      </c>
      <c r="C22">
        <v>1001700</v>
      </c>
      <c r="D22">
        <v>800.05940324469907</v>
      </c>
      <c r="E22">
        <v>-134973.49310512489</v>
      </c>
      <c r="F22">
        <v>-134973.16277464569</v>
      </c>
      <c r="G22">
        <v>-138361.78811211081</v>
      </c>
      <c r="H22">
        <v>3388.6253374647808</v>
      </c>
      <c r="I22">
        <v>-0.58834652636748141</v>
      </c>
      <c r="J22">
        <v>432440.96308010671</v>
      </c>
      <c r="K22">
        <v>60.020365634895853</v>
      </c>
      <c r="L22">
        <v>60.020365634895853</v>
      </c>
      <c r="M22">
        <v>120.0407312697874</v>
      </c>
      <c r="N22">
        <v>9994</v>
      </c>
      <c r="P22">
        <v>577032.72581948654</v>
      </c>
      <c r="Q22">
        <v>3.724375834571505</v>
      </c>
      <c r="R22">
        <v>347.83179678117949</v>
      </c>
      <c r="S22">
        <v>251.9402816326913</v>
      </c>
      <c r="T22">
        <v>251.43814756873249</v>
      </c>
      <c r="U22">
        <v>15.774471580594049</v>
      </c>
      <c r="V22">
        <v>887.37269199211823</v>
      </c>
      <c r="W22">
        <v>1092.935187627287</v>
      </c>
      <c r="X22">
        <v>5.0412173675224548E-2</v>
      </c>
      <c r="Y22">
        <v>5.0412173675224548E-2</v>
      </c>
      <c r="Z22">
        <v>0.10082434735159131</v>
      </c>
      <c r="AA22">
        <v>9994</v>
      </c>
      <c r="AC22">
        <f>96.521*-134973.493105124/$C$2</f>
        <v>-397.57618798827133</v>
      </c>
      <c r="AD22">
        <f>96.521*347.831796781179/$C$2</f>
        <v>1.0245688738133598</v>
      </c>
      <c r="AE22">
        <f>96.521*-134973.162774645/$C$2</f>
        <v>-397.57521497105438</v>
      </c>
      <c r="AF22">
        <f>96.521*251.940281632691/$C$2</f>
        <v>0.7421120582113333</v>
      </c>
      <c r="AG22">
        <f>96.521*-138361.78811211/$C$2</f>
        <v>-407.55670624905298</v>
      </c>
      <c r="AH22">
        <f>96.521*251.438147568732/$C$2</f>
        <v>0.74063297856083932</v>
      </c>
      <c r="AI22">
        <f>96.521*3388.62533746478/$C$2</f>
        <v>9.9814912779979874</v>
      </c>
      <c r="AJ22">
        <f>96.521*15.774471580594/$C$2</f>
        <v>4.6465080915237836E-2</v>
      </c>
      <c r="AK22">
        <f>6.02214076*POWER(10,23)*(432440.963080106/($C$2*POWER(10,24)))</f>
        <v>7.9474497987620891</v>
      </c>
      <c r="AL22">
        <f>6.02214076*POWER(10,23)*(1092.93518762728/($C$2*POWER(10,24)))</f>
        <v>2.0086088688502472E-2</v>
      </c>
      <c r="AM22">
        <f>$C$3*432440.963080106/$C$2</f>
        <v>52.788203500989503</v>
      </c>
      <c r="AN22">
        <f>$C$3*1092.93518762728/$C$2</f>
        <v>0.13341493989590819</v>
      </c>
      <c r="AO22">
        <f>POWER($C$3*432440.963080106/$C$2,(1/3))</f>
        <v>3.75127550094837</v>
      </c>
      <c r="AP22">
        <f>POWER($C$3*1092.93518762728/$C$2,(1/3))</f>
        <v>0.51097716013676464</v>
      </c>
      <c r="AT22" s="2">
        <f t="shared" si="0"/>
        <v>800.05940324469907</v>
      </c>
      <c r="AU22" s="2">
        <f t="shared" si="1"/>
        <v>-27.03204092603653</v>
      </c>
    </row>
    <row r="23" spans="2:47" x14ac:dyDescent="0.4">
      <c r="B23" s="1" t="s">
        <v>48</v>
      </c>
      <c r="C23">
        <v>1001700</v>
      </c>
      <c r="D23" s="5">
        <v>849.99129183050445</v>
      </c>
      <c r="E23">
        <v>-134667.4311091493</v>
      </c>
      <c r="F23">
        <v>-134668.5909020766</v>
      </c>
      <c r="G23">
        <v>-138268.7011144438</v>
      </c>
      <c r="H23">
        <v>3600.1102123667438</v>
      </c>
      <c r="I23">
        <v>4.9439845149694666</v>
      </c>
      <c r="J23">
        <v>432759.8197860943</v>
      </c>
      <c r="K23">
        <v>60.035078972210442</v>
      </c>
      <c r="L23">
        <v>60.035078972210442</v>
      </c>
      <c r="M23">
        <v>120.07015794440331</v>
      </c>
      <c r="N23">
        <v>9994</v>
      </c>
      <c r="P23">
        <v>577032.72581948654</v>
      </c>
      <c r="Q23">
        <v>4.0004886895604681</v>
      </c>
      <c r="R23">
        <v>409.32005370362072</v>
      </c>
      <c r="S23">
        <v>326.07090032140781</v>
      </c>
      <c r="T23">
        <v>325.50482901626111</v>
      </c>
      <c r="U23">
        <v>16.943938513450249</v>
      </c>
      <c r="V23">
        <v>907.20512189061583</v>
      </c>
      <c r="W23">
        <v>1476.0224004907329</v>
      </c>
      <c r="X23">
        <v>6.8082951505738482E-2</v>
      </c>
      <c r="Y23">
        <v>6.8082951505738482E-2</v>
      </c>
      <c r="Z23">
        <v>0.1361659030180381</v>
      </c>
      <c r="AA23">
        <v>9994</v>
      </c>
      <c r="AC23">
        <f>96.521*-134667.431109149/$C$2</f>
        <v>-396.67465570331336</v>
      </c>
      <c r="AD23">
        <f>96.521*409.32005370362/$C$2</f>
        <v>1.2056878937843964</v>
      </c>
      <c r="AE23">
        <f>96.521*-134668.590902076/$C$2</f>
        <v>-396.67807197446524</v>
      </c>
      <c r="AF23">
        <f>96.521*326.070900321407/$C$2</f>
        <v>0.9604702566504677</v>
      </c>
      <c r="AG23">
        <f>96.521*-138268.701114443/$C$2</f>
        <v>-407.28251038412947</v>
      </c>
      <c r="AH23">
        <f>96.521*325.504829016261/$C$2</f>
        <v>0.95880284428340234</v>
      </c>
      <c r="AI23">
        <f>96.521*3600.11021236674/$C$2</f>
        <v>10.604438409663395</v>
      </c>
      <c r="AJ23">
        <f>96.521*16.9439385134502/$C$2</f>
        <v>4.9909847694602251E-2</v>
      </c>
      <c r="AK23">
        <f>6.02214076*POWER(10,23)*(432759.819786094/($C$2*POWER(10,24)))</f>
        <v>7.9533097840090674</v>
      </c>
      <c r="AL23">
        <f>6.02214076*POWER(10,23)*(1476.02240049073/($C$2*POWER(10,24)))</f>
        <v>2.7126509584558926E-2</v>
      </c>
      <c r="AM23">
        <f>$C$3*432759.819786094/$C$2</f>
        <v>52.827126438732179</v>
      </c>
      <c r="AN23">
        <f>$C$3*1476.02240049073/$C$2</f>
        <v>0.18017851568490356</v>
      </c>
      <c r="AO23">
        <f>POWER($C$3*432759.819786094/$C$2,(1/3))</f>
        <v>3.7521972649108526</v>
      </c>
      <c r="AP23">
        <f>POWER($C$3*1476.02240049073/$C$2,(1/3))</f>
        <v>0.56480821086971433</v>
      </c>
      <c r="AT23" s="2">
        <f t="shared" si="0"/>
        <v>849.99129183050445</v>
      </c>
      <c r="AU23" s="2">
        <f t="shared" si="1"/>
        <v>-26.130508641078563</v>
      </c>
    </row>
    <row r="24" spans="2:47" x14ac:dyDescent="0.4">
      <c r="B24" s="1" t="s">
        <v>49</v>
      </c>
      <c r="C24">
        <v>1001700</v>
      </c>
      <c r="D24">
        <v>899.96488580650123</v>
      </c>
      <c r="E24">
        <v>-134355.76847683589</v>
      </c>
      <c r="F24">
        <v>-134356.71218602479</v>
      </c>
      <c r="G24">
        <v>-138168.48391510459</v>
      </c>
      <c r="H24">
        <v>3811.7717290797318</v>
      </c>
      <c r="I24">
        <v>4.1996628801066898</v>
      </c>
      <c r="J24">
        <v>433120.00547626527</v>
      </c>
      <c r="K24">
        <v>60.051671629224067</v>
      </c>
      <c r="L24">
        <v>60.051671629224067</v>
      </c>
      <c r="M24">
        <v>120.10334325845081</v>
      </c>
      <c r="N24">
        <v>9994</v>
      </c>
      <c r="P24">
        <v>577032.72581948654</v>
      </c>
      <c r="Q24">
        <v>4.2202277892549507</v>
      </c>
      <c r="R24">
        <v>494.29594758790603</v>
      </c>
      <c r="S24">
        <v>424.25930835346583</v>
      </c>
      <c r="T24">
        <v>423.91870142583821</v>
      </c>
      <c r="U24">
        <v>17.87463625643861</v>
      </c>
      <c r="V24">
        <v>935.10517405172118</v>
      </c>
      <c r="W24">
        <v>1956.8797161864979</v>
      </c>
      <c r="X24">
        <v>9.0255868534677403E-2</v>
      </c>
      <c r="Y24">
        <v>9.0255868534677403E-2</v>
      </c>
      <c r="Z24">
        <v>0.18051173706746521</v>
      </c>
      <c r="AA24">
        <v>9994</v>
      </c>
      <c r="AC24">
        <f>96.521*-134355.768476835/$C$2</f>
        <v>-395.75662625587739</v>
      </c>
      <c r="AD24">
        <f>96.521*494.295947587905/$C$2</f>
        <v>1.4559917955667778</v>
      </c>
      <c r="AE24">
        <f>96.521*-134356.712186024/$C$2</f>
        <v>-395.75940603354559</v>
      </c>
      <c r="AF24">
        <f>96.521*424.259308353465/$C$2</f>
        <v>1.2496927704341063</v>
      </c>
      <c r="AG24">
        <f>96.521*-138168.483915104/$C$2</f>
        <v>-406.9873118887254</v>
      </c>
      <c r="AH24">
        <f>96.521*423.918701425838/$C$2</f>
        <v>1.2486894830420932</v>
      </c>
      <c r="AI24">
        <f>96.521*3811.77172907973/$C$2</f>
        <v>11.227905855178975</v>
      </c>
      <c r="AJ24">
        <f>96.521*17.8746362564386/$C$2</f>
        <v>5.2651299014517518E-2</v>
      </c>
      <c r="AK24">
        <f>6.02214076*POWER(10,23)*(433120.005476265/($C$2*POWER(10,24)))</f>
        <v>7.9599293180848347</v>
      </c>
      <c r="AL24">
        <f>6.02214076*POWER(10,23)*(1956.87971618649/($C$2*POWER(10,24)))</f>
        <v>3.5963760685009435E-2</v>
      </c>
      <c r="AM24">
        <f>$C$3*433120.005476265/$C$2</f>
        <v>52.871094418489378</v>
      </c>
      <c r="AN24">
        <f>$C$3*1956.87971618649/$C$2</f>
        <v>0.23887691847979614</v>
      </c>
      <c r="AO24">
        <f>POWER($C$3*433120.005476265/$C$2,(1/3))</f>
        <v>3.753237959945825</v>
      </c>
      <c r="AP24">
        <f>POWER($C$3*1956.87971618649/$C$2,(1/3))</f>
        <v>0.6204756309348719</v>
      </c>
      <c r="AT24" s="2">
        <f t="shared" si="0"/>
        <v>899.96488580650123</v>
      </c>
      <c r="AU24" s="2">
        <f t="shared" si="1"/>
        <v>-25.212479193642594</v>
      </c>
    </row>
    <row r="25" spans="2:47" x14ac:dyDescent="0.4">
      <c r="B25" s="1" t="s">
        <v>50</v>
      </c>
      <c r="C25">
        <v>1001600</v>
      </c>
      <c r="D25">
        <v>949.99924582141853</v>
      </c>
      <c r="E25">
        <v>-134202.48805582459</v>
      </c>
      <c r="F25">
        <v>-134202.92724212949</v>
      </c>
      <c r="G25">
        <v>-138226.6178604858</v>
      </c>
      <c r="H25">
        <v>4023.6906183556189</v>
      </c>
      <c r="I25">
        <v>2.402597712710187</v>
      </c>
      <c r="J25">
        <v>432875.99424567667</v>
      </c>
      <c r="K25">
        <v>60.040264235754933</v>
      </c>
      <c r="L25">
        <v>60.040264235754933</v>
      </c>
      <c r="M25">
        <v>120.0805284715141</v>
      </c>
      <c r="N25">
        <v>9995</v>
      </c>
      <c r="P25">
        <v>577090.46084647765</v>
      </c>
      <c r="Q25">
        <v>4.5010237821935783</v>
      </c>
      <c r="R25">
        <v>660.00384772776442</v>
      </c>
      <c r="S25">
        <v>608.08608593871963</v>
      </c>
      <c r="T25">
        <v>607.74302490018897</v>
      </c>
      <c r="U25">
        <v>19.06393846633885</v>
      </c>
      <c r="V25">
        <v>958.03026659618683</v>
      </c>
      <c r="W25">
        <v>2726.29876463357</v>
      </c>
      <c r="X25">
        <v>0.12578393404761359</v>
      </c>
      <c r="Y25">
        <v>0.12578393404761359</v>
      </c>
      <c r="Z25">
        <v>0.25156786809644488</v>
      </c>
      <c r="AA25">
        <v>9995</v>
      </c>
      <c r="AC25">
        <f>96.521*-134202.488055824/$C$2</f>
        <v>-395.30512541614348</v>
      </c>
      <c r="AD25">
        <f>96.521*660.003847727764/$C$2</f>
        <v>1.9440988582315524</v>
      </c>
      <c r="AE25">
        <f>96.521*-134202.927242129/$C$2</f>
        <v>-395.30641907768347</v>
      </c>
      <c r="AF25">
        <f>96.521*608.086085938719/$C$2</f>
        <v>1.7911705658230925</v>
      </c>
      <c r="AG25">
        <f>96.521*-138226.617860485/$C$2</f>
        <v>-407.15855049169539</v>
      </c>
      <c r="AH25">
        <f>96.521*607.743024900189/$C$2</f>
        <v>1.7901600496335186</v>
      </c>
      <c r="AI25">
        <f>96.521*4023.69061835561/$C$2</f>
        <v>11.852131414010676</v>
      </c>
      <c r="AJ25">
        <f>96.521*19.0639384663388/$C$2</f>
        <v>5.6154492331222147E-2</v>
      </c>
      <c r="AK25">
        <f>6.02214076*POWER(10,23)*(432875.994245676/($C$2*POWER(10,24)))</f>
        <v>7.9554448516003742</v>
      </c>
      <c r="AL25">
        <f>6.02214076*POWER(10,23)*(2726.29876463356/($C$2*POWER(10,24)))</f>
        <v>5.0104232526969626E-2</v>
      </c>
      <c r="AM25">
        <f>$C$3*432875.994245676/$C$2</f>
        <v>52.841307891317868</v>
      </c>
      <c r="AN25">
        <f>$C$3*2726.29876463356/$C$2</f>
        <v>0.33280014216718262</v>
      </c>
      <c r="AO25">
        <f>POWER($C$3*432875.994245676/$C$2,(1/3))</f>
        <v>3.7525329942374674</v>
      </c>
      <c r="AP25">
        <f>POWER($C$3*2726.29876463356/$C$2,(1/3))</f>
        <v>0.69299138295121232</v>
      </c>
      <c r="AT25" s="2">
        <f t="shared" si="0"/>
        <v>949.99924582141853</v>
      </c>
      <c r="AU25" s="2">
        <f t="shared" si="1"/>
        <v>-24.760978353908683</v>
      </c>
    </row>
    <row r="26" spans="2:47" x14ac:dyDescent="0.4">
      <c r="B26" s="1" t="s">
        <v>51</v>
      </c>
      <c r="C26">
        <v>1001600</v>
      </c>
      <c r="D26">
        <v>1000.04409520937</v>
      </c>
      <c r="E26">
        <v>-134222.31006602841</v>
      </c>
      <c r="F26">
        <v>-134221.84892582119</v>
      </c>
      <c r="G26">
        <v>-138457.50286084699</v>
      </c>
      <c r="H26">
        <v>4235.6539350267212</v>
      </c>
      <c r="I26">
        <v>-0.8966308159497437</v>
      </c>
      <c r="J26">
        <v>431990.85117003211</v>
      </c>
      <c r="K26">
        <v>59.9991176580752</v>
      </c>
      <c r="L26">
        <v>59.9991176580752</v>
      </c>
      <c r="M26">
        <v>119.9982353161477</v>
      </c>
      <c r="N26">
        <v>9995</v>
      </c>
      <c r="P26">
        <v>577090.46084647765</v>
      </c>
      <c r="Q26">
        <v>4.7334773574580629</v>
      </c>
      <c r="R26">
        <v>862.89455424440553</v>
      </c>
      <c r="S26">
        <v>820.67081900427104</v>
      </c>
      <c r="T26">
        <v>820.19989188470652</v>
      </c>
      <c r="U26">
        <v>20.048487953203171</v>
      </c>
      <c r="V26">
        <v>990.77853659631205</v>
      </c>
      <c r="W26">
        <v>3593.8993429429329</v>
      </c>
      <c r="X26">
        <v>0.16582698657764741</v>
      </c>
      <c r="Y26">
        <v>0.16582698657764741</v>
      </c>
      <c r="Z26">
        <v>0.33165397315875061</v>
      </c>
      <c r="AA26">
        <v>9995</v>
      </c>
      <c r="AC26">
        <f>96.521*-134222.310066028/$C$2</f>
        <v>-395.36351287485013</v>
      </c>
      <c r="AD26">
        <f>96.521*862.894554244405/$C$2</f>
        <v>2.5417311178657291</v>
      </c>
      <c r="AE26">
        <f>96.521*-134221.848925821/$C$2</f>
        <v>-395.3621545461782</v>
      </c>
      <c r="AF26">
        <f>96.521*820.670819004271/$C$2</f>
        <v>2.417357425571022</v>
      </c>
      <c r="AG26">
        <f>96.521*-138457.502860847/$C$2</f>
        <v>-407.83864238378334</v>
      </c>
      <c r="AH26">
        <f>96.521*820.199891884706/$C$2</f>
        <v>2.4159702686951814</v>
      </c>
      <c r="AI26">
        <f>96.521*4235.65393502672/$C$2</f>
        <v>12.476487837607241</v>
      </c>
      <c r="AJ26">
        <f>96.521*20.0484879532031/$C$2</f>
        <v>5.9054568656345105E-2</v>
      </c>
      <c r="AK26">
        <f>6.02214076*POWER(10,23)*(431990.851170032/($C$2*POWER(10,24)))</f>
        <v>7.9391775902653299</v>
      </c>
      <c r="AL26">
        <f>6.02214076*POWER(10,23)*(3593.89934294293/($C$2*POWER(10,24)))</f>
        <v>6.6049095826641355E-2</v>
      </c>
      <c r="AM26">
        <f>$C$3*431990.851170032/$C$2</f>
        <v>52.733258199466796</v>
      </c>
      <c r="AN26">
        <f>$C$3*3593.89934294293/$C$2</f>
        <v>0.43870841588658815</v>
      </c>
      <c r="AO26">
        <f>POWER($C$3*431990.851170032/$C$2,(1/3))</f>
        <v>3.7499735275041863</v>
      </c>
      <c r="AP26">
        <f>POWER($C$3*3593.89934294293/$C$2,(1/3))</f>
        <v>0.75984554564765572</v>
      </c>
      <c r="AT26" s="2">
        <f t="shared" si="0"/>
        <v>1000.04409520937</v>
      </c>
      <c r="AU26" s="2">
        <f t="shared" si="1"/>
        <v>-24.819365812615331</v>
      </c>
    </row>
    <row r="27" spans="2:47" x14ac:dyDescent="0.4">
      <c r="B27" s="1" t="s">
        <v>52</v>
      </c>
      <c r="C27">
        <v>1001500</v>
      </c>
      <c r="D27">
        <v>1050.019021004869</v>
      </c>
      <c r="E27">
        <v>-133897.86539530719</v>
      </c>
      <c r="F27">
        <v>-133898.80178354669</v>
      </c>
      <c r="G27">
        <v>-138346.122876165</v>
      </c>
      <c r="H27">
        <v>4447.3210926174643</v>
      </c>
      <c r="I27">
        <v>4.2927958995550846</v>
      </c>
      <c r="J27">
        <v>432590.08142534859</v>
      </c>
      <c r="K27">
        <v>60.026827244880558</v>
      </c>
      <c r="L27">
        <v>60.026827244880558</v>
      </c>
      <c r="M27">
        <v>120.05365448975139</v>
      </c>
      <c r="N27">
        <v>9996</v>
      </c>
      <c r="P27">
        <v>577148.19587346888</v>
      </c>
      <c r="Q27">
        <v>4.9921666393796604</v>
      </c>
      <c r="R27">
        <v>888.22464357008471</v>
      </c>
      <c r="S27">
        <v>844.16781795754957</v>
      </c>
      <c r="T27">
        <v>843.76436443379441</v>
      </c>
      <c r="U27">
        <v>21.14415791432728</v>
      </c>
      <c r="V27">
        <v>1013.706043543015</v>
      </c>
      <c r="W27">
        <v>3680.5504280153891</v>
      </c>
      <c r="X27">
        <v>0.1694243388820342</v>
      </c>
      <c r="Y27">
        <v>0.1694243388820342</v>
      </c>
      <c r="Z27">
        <v>0.33884867776545807</v>
      </c>
      <c r="AA27">
        <v>9996</v>
      </c>
      <c r="AC27">
        <f>96.521*-133897.865395307/$C$2</f>
        <v>-394.40783281922688</v>
      </c>
      <c r="AD27">
        <f>96.521*888.224643570084/$C$2</f>
        <v>2.6163431036995872</v>
      </c>
      <c r="AE27">
        <f>96.521*-133898.801783546/$C$2</f>
        <v>-394.41059103239877</v>
      </c>
      <c r="AF27">
        <f>96.521*844.167817957549/$C$2</f>
        <v>2.4865698839441097</v>
      </c>
      <c r="AG27">
        <f>96.521*-138346.122876165/$C$2</f>
        <v>-407.51056293122321</v>
      </c>
      <c r="AH27">
        <f>96.521*843.764364433794/$C$2</f>
        <v>2.485381476425605</v>
      </c>
      <c r="AI27">
        <f>96.521*4447.32109261746/$C$2</f>
        <v>13.099971898819881</v>
      </c>
      <c r="AJ27">
        <f>96.521*21.1441579143272/$C$2</f>
        <v>6.2281960023461168E-2</v>
      </c>
      <c r="AK27">
        <f>6.02214076*POWER(10,23)*(432590.081425348/($C$2*POWER(10,24)))</f>
        <v>7.9501903128763036</v>
      </c>
      <c r="AL27">
        <f>6.02214076*POWER(10,23)*(3680.55042801538/($C$2*POWER(10,24)))</f>
        <v>6.7641579442708946E-2</v>
      </c>
      <c r="AM27">
        <f>$C$3*432590.081425348/$C$2</f>
        <v>52.806406423992676</v>
      </c>
      <c r="AN27">
        <f>$C$3*3680.55042801538/$C$2</f>
        <v>0.44928594091984619</v>
      </c>
      <c r="AO27">
        <f>POWER($C$3*432590.081425348/$C$2,(1/3))</f>
        <v>3.7517066347199681</v>
      </c>
      <c r="AP27">
        <f>POWER($C$3*3680.55042801538/$C$2,(1/3))</f>
        <v>0.76590389173385542</v>
      </c>
      <c r="AT27" s="2">
        <f t="shared" si="0"/>
        <v>1050.019021004869</v>
      </c>
      <c r="AU27" s="2">
        <f t="shared" si="1"/>
        <v>-23.863685756992083</v>
      </c>
    </row>
    <row r="28" spans="2:47" x14ac:dyDescent="0.4">
      <c r="B28" s="1" t="s">
        <v>53</v>
      </c>
      <c r="C28">
        <v>1001500</v>
      </c>
      <c r="D28">
        <v>1100.0468313605829</v>
      </c>
      <c r="E28">
        <v>-133824.25217791621</v>
      </c>
      <c r="F28">
        <v>-133823.91898525521</v>
      </c>
      <c r="G28">
        <v>-138483.13122628201</v>
      </c>
      <c r="H28">
        <v>4659.2122410268403</v>
      </c>
      <c r="I28">
        <v>-0.34006840898884921</v>
      </c>
      <c r="J28">
        <v>432192.37720483099</v>
      </c>
      <c r="K28">
        <v>60.008230016690092</v>
      </c>
      <c r="L28">
        <v>60.008230016690092</v>
      </c>
      <c r="M28">
        <v>120.01646003336769</v>
      </c>
      <c r="N28">
        <v>9996</v>
      </c>
      <c r="P28">
        <v>577148.19587346888</v>
      </c>
      <c r="Q28">
        <v>5.3056215934852657</v>
      </c>
      <c r="R28">
        <v>1046.968411437595</v>
      </c>
      <c r="S28">
        <v>1008.859159625285</v>
      </c>
      <c r="T28">
        <v>1008.270226899058</v>
      </c>
      <c r="U28">
        <v>22.471786082096251</v>
      </c>
      <c r="V28">
        <v>1036.675035810501</v>
      </c>
      <c r="W28">
        <v>4370.0486073522652</v>
      </c>
      <c r="X28">
        <v>0.2010769930619685</v>
      </c>
      <c r="Y28">
        <v>0.2010769930619685</v>
      </c>
      <c r="Z28">
        <v>0.4021539861285448</v>
      </c>
      <c r="AA28">
        <v>9996</v>
      </c>
      <c r="AC28">
        <f>96.521*-133824.252177916/$C$2</f>
        <v>-394.19099867140596</v>
      </c>
      <c r="AD28">
        <f>96.521*1046.96841143759/$C$2</f>
        <v>3.0839367077748912</v>
      </c>
      <c r="AE28">
        <f>96.521*-133823.918985255/$C$2</f>
        <v>-394.19001722338254</v>
      </c>
      <c r="AF28">
        <f>96.521*1008.85915962528/$C$2</f>
        <v>2.9716825850278212</v>
      </c>
      <c r="AG28">
        <f>96.521*-138483.131226281/$C$2</f>
        <v>-407.91413296789148</v>
      </c>
      <c r="AH28">
        <f>96.521*1008.27022689905/$C$2</f>
        <v>2.9699478323523927</v>
      </c>
      <c r="AI28">
        <f>96.521*4659.21224102684/$C$2</f>
        <v>13.724115744511463</v>
      </c>
      <c r="AJ28">
        <f>96.521*22.4717860820962/$C$2</f>
        <v>6.6192604505310282E-2</v>
      </c>
      <c r="AK28">
        <f>6.02214076*POWER(10,23)*(432192.377204831/($C$2*POWER(10,24)))</f>
        <v>7.9428812589309921</v>
      </c>
      <c r="AL28">
        <f>6.02214076*POWER(10,23)*(4370.04860735226/($C$2*POWER(10,24)))</f>
        <v>8.0313256352286616E-2</v>
      </c>
      <c r="AM28">
        <f>$C$3*432192.377204831/$C$2</f>
        <v>52.757858545511596</v>
      </c>
      <c r="AN28">
        <f>$C$3*4370.04860735226/$C$2</f>
        <v>0.53345319913968015</v>
      </c>
      <c r="AO28">
        <f>POWER($C$3*432192.377204831/$C$2,(1/3))</f>
        <v>3.7505565643969181</v>
      </c>
      <c r="AP28">
        <f>POWER($C$3*4370.04860735226/$C$2,(1/3))</f>
        <v>0.81102101552944705</v>
      </c>
      <c r="AT28" s="2">
        <f t="shared" si="0"/>
        <v>1100.0468313605829</v>
      </c>
      <c r="AU28" s="2">
        <f t="shared" si="1"/>
        <v>-23.646851609171165</v>
      </c>
    </row>
    <row r="29" spans="2:47" x14ac:dyDescent="0.4">
      <c r="B29" s="1" t="s">
        <v>54</v>
      </c>
      <c r="C29">
        <v>1001500</v>
      </c>
      <c r="D29" s="5">
        <v>1150.0861595430811</v>
      </c>
      <c r="E29">
        <v>-133512.91264891881</v>
      </c>
      <c r="F29">
        <v>-133513.07594277171</v>
      </c>
      <c r="G29">
        <v>-138384.22811558511</v>
      </c>
      <c r="H29">
        <v>4871.1521728134576</v>
      </c>
      <c r="I29">
        <v>1.565605798119881</v>
      </c>
      <c r="J29">
        <v>432724.9275382153</v>
      </c>
      <c r="K29">
        <v>60.032856248666441</v>
      </c>
      <c r="L29">
        <v>60.032856248666441</v>
      </c>
      <c r="M29">
        <v>120.06571249733059</v>
      </c>
      <c r="N29">
        <v>9996</v>
      </c>
      <c r="P29">
        <v>577148.19587346888</v>
      </c>
      <c r="Q29">
        <v>5.54965704734549</v>
      </c>
      <c r="R29">
        <v>1053.828024033829</v>
      </c>
      <c r="S29">
        <v>1014.150801183762</v>
      </c>
      <c r="T29">
        <v>1013.692545916771</v>
      </c>
      <c r="U29">
        <v>23.5053902355336</v>
      </c>
      <c r="V29">
        <v>1063.51059769682</v>
      </c>
      <c r="W29">
        <v>4417.0675615685232</v>
      </c>
      <c r="X29">
        <v>0.20276421138749801</v>
      </c>
      <c r="Y29">
        <v>0.20276421138749801</v>
      </c>
      <c r="Z29">
        <v>0.40552842277582019</v>
      </c>
      <c r="AA29">
        <v>9996</v>
      </c>
      <c r="AC29">
        <f>96.521*-133512.912648918/$C$2</f>
        <v>-393.2739209529484</v>
      </c>
      <c r="AD29">
        <f>96.521*1053.82802403382/$C$2</f>
        <v>3.1041422945485944</v>
      </c>
      <c r="AE29">
        <f>96.521*-133513.075942771/$C$2</f>
        <v>-393.27440194922491</v>
      </c>
      <c r="AF29">
        <f>96.521*1014.15080118376/$C$2</f>
        <v>2.9872695764482939</v>
      </c>
      <c r="AG29">
        <f>96.521*-138384.228115585/$C$2</f>
        <v>-407.62280523511902</v>
      </c>
      <c r="AH29">
        <f>96.521*1013.69254591677/$C$2</f>
        <v>2.9859197456186695</v>
      </c>
      <c r="AI29">
        <f>96.521*4871.15217281345/$C$2</f>
        <v>14.348403285892548</v>
      </c>
      <c r="AJ29">
        <f>96.521*23.5053902355336/$C$2</f>
        <v>6.9237175626340894E-2</v>
      </c>
      <c r="AK29">
        <f>6.02214076*POWER(10,23)*(432724.927538215/($C$2*POWER(10,24)))</f>
        <v>7.9526685302610201</v>
      </c>
      <c r="AL29">
        <f>6.02214076*POWER(10,23)*(4417.06756156852/($C$2*POWER(10,24)))</f>
        <v>8.1177376105333238E-2</v>
      </c>
      <c r="AM29">
        <f>$C$3*432724.927538215/$C$2</f>
        <v>52.822867131129762</v>
      </c>
      <c r="AN29">
        <f>$C$3*4417.06756156852/$C$2</f>
        <v>0.53919281757428228</v>
      </c>
      <c r="AO29">
        <f>POWER($C$3*432724.927538215/$C$2,(1/3))</f>
        <v>3.7520964190452597</v>
      </c>
      <c r="AP29">
        <f>POWER($C$3*4417.06756156852/$C$2,(1/3))</f>
        <v>0.8139193363103181</v>
      </c>
      <c r="AT29" s="2">
        <f t="shared" si="0"/>
        <v>1150.0861595430811</v>
      </c>
      <c r="AU29" s="2">
        <f t="shared" si="1"/>
        <v>-22.729773890713602</v>
      </c>
    </row>
    <row r="30" spans="2:47" x14ac:dyDescent="0.4">
      <c r="B30" s="1" t="s">
        <v>55</v>
      </c>
      <c r="C30">
        <v>1001516.778389195</v>
      </c>
      <c r="D30">
        <v>1199.996652331236</v>
      </c>
      <c r="E30">
        <v>-133425.83447175971</v>
      </c>
      <c r="F30">
        <v>-133426.97319114089</v>
      </c>
      <c r="G30">
        <v>-138509.51961765779</v>
      </c>
      <c r="H30">
        <v>5082.5464265168812</v>
      </c>
      <c r="I30">
        <v>5.1813605678664922</v>
      </c>
      <c r="J30">
        <v>432408.59289433062</v>
      </c>
      <c r="K30">
        <v>60.017938278528028</v>
      </c>
      <c r="L30">
        <v>60.017938278528028</v>
      </c>
      <c r="M30">
        <v>120.0358765570718</v>
      </c>
      <c r="N30">
        <v>9995</v>
      </c>
      <c r="P30">
        <v>577174.63189493027</v>
      </c>
      <c r="Q30">
        <v>5.8350006452038112</v>
      </c>
      <c r="R30">
        <v>1249.2211561957199</v>
      </c>
      <c r="S30">
        <v>1214.0890509378071</v>
      </c>
      <c r="T30">
        <v>1213.923307381069</v>
      </c>
      <c r="U30">
        <v>24.713953676779099</v>
      </c>
      <c r="V30">
        <v>1081.464098440742</v>
      </c>
      <c r="W30">
        <v>5260.3034781026636</v>
      </c>
      <c r="X30">
        <v>0.2411947050445262</v>
      </c>
      <c r="Y30">
        <v>0.2411947050445262</v>
      </c>
      <c r="Z30">
        <v>0.48238941007957292</v>
      </c>
      <c r="AA30">
        <v>9995</v>
      </c>
      <c r="AC30">
        <f>96.521*-133425.834471759/$C$2</f>
        <v>-393.01742459254916</v>
      </c>
      <c r="AD30">
        <f>96.521*1249.22115619572/$C$2</f>
        <v>3.6796897954457726</v>
      </c>
      <c r="AE30">
        <f>96.521*-133426.97319114/$C$2</f>
        <v>-393.02077878973461</v>
      </c>
      <c r="AF30">
        <f>96.521*1214.0890509378/$C$2</f>
        <v>3.5762051173574037</v>
      </c>
      <c r="AG30">
        <f>96.521*-138509.519617657/$C$2</f>
        <v>-407.9918622746543</v>
      </c>
      <c r="AH30">
        <f>96.521*1213.92330738106/$C$2</f>
        <v>3.5757169052651157</v>
      </c>
      <c r="AI30">
        <f>96.521*5082.54642651688/$C$2</f>
        <v>14.971083484919305</v>
      </c>
      <c r="AJ30">
        <f>96.521*24.713953676779/$C$2</f>
        <v>7.2797104578747121E-2</v>
      </c>
      <c r="AK30">
        <f>6.02214076*POWER(10,23)*(432408.59289433/($C$2*POWER(10,24)))</f>
        <v>7.9468548957616907</v>
      </c>
      <c r="AL30">
        <f>6.02214076*POWER(10,23)*(5260.30347810266/($C$2*POWER(10,24)))</f>
        <v>9.667446284622741E-2</v>
      </c>
      <c r="AM30">
        <f>$C$3*432408.59289433/$C$2</f>
        <v>52.78425206229614</v>
      </c>
      <c r="AN30">
        <f>$C$3*5260.30347810266/$C$2</f>
        <v>0.64212688941682861</v>
      </c>
      <c r="AO30">
        <f>POWER($C$3*432408.59289433/$C$2,(1/3))</f>
        <v>3.7511818985646865</v>
      </c>
      <c r="AP30">
        <f>POWER($C$3*5260.30347810266/$C$2,(1/3))</f>
        <v>0.86272745469790657</v>
      </c>
      <c r="AT30" s="2">
        <f t="shared" si="0"/>
        <v>1199.996652331236</v>
      </c>
      <c r="AU30" s="2">
        <f t="shared" si="1"/>
        <v>-22.473277530314363</v>
      </c>
    </row>
    <row r="31" spans="2:47" x14ac:dyDescent="0.4">
      <c r="B31" s="1" t="s">
        <v>56</v>
      </c>
      <c r="C31">
        <v>1001500</v>
      </c>
      <c r="D31">
        <v>1250.0245383977349</v>
      </c>
      <c r="E31">
        <v>-132963.65353472359</v>
      </c>
      <c r="F31">
        <v>-132963.5174499987</v>
      </c>
      <c r="G31">
        <v>-138257.9553455956</v>
      </c>
      <c r="H31">
        <v>5294.4378955967768</v>
      </c>
      <c r="I31">
        <v>0.56175243341568415</v>
      </c>
      <c r="J31">
        <v>433735.42352173378</v>
      </c>
      <c r="K31">
        <v>60.079149783103126</v>
      </c>
      <c r="L31">
        <v>60.079149783103126</v>
      </c>
      <c r="M31">
        <v>120.1582995662114</v>
      </c>
      <c r="N31">
        <v>9996</v>
      </c>
      <c r="P31">
        <v>577148.19587346888</v>
      </c>
      <c r="Q31">
        <v>6.0722237218068891</v>
      </c>
      <c r="R31">
        <v>1320.825670442129</v>
      </c>
      <c r="S31">
        <v>1287.5871047446101</v>
      </c>
      <c r="T31">
        <v>1287.2930438526289</v>
      </c>
      <c r="U31">
        <v>25.71870422998601</v>
      </c>
      <c r="V31">
        <v>1100.6252445952191</v>
      </c>
      <c r="W31">
        <v>5575.902143338848</v>
      </c>
      <c r="X31">
        <v>0.25512593537115819</v>
      </c>
      <c r="Y31">
        <v>0.25512593537115819</v>
      </c>
      <c r="Z31">
        <v>0.51025187074013179</v>
      </c>
      <c r="AA31">
        <v>9996</v>
      </c>
      <c r="AC31">
        <f>96.521*-132963.653534723/$C$2</f>
        <v>-391.65603035964966</v>
      </c>
      <c r="AD31">
        <f>96.521*1320.82567044212/$C$2</f>
        <v>3.8906071330793419</v>
      </c>
      <c r="AE31">
        <f>96.521*-132963.517449998/$C$2</f>
        <v>-391.65562951023128</v>
      </c>
      <c r="AF31">
        <f>96.521*1287.5871047446/$C$2</f>
        <v>3.792700040803636</v>
      </c>
      <c r="AG31">
        <f>96.521*-138257.955345595/$C$2</f>
        <v>-407.25085778540574</v>
      </c>
      <c r="AH31">
        <f>96.521*1287.29304385262/$C$2</f>
        <v>3.7918338588164899</v>
      </c>
      <c r="AI31">
        <f>96.521*5294.43789559677/$C$2</f>
        <v>15.595228275173824</v>
      </c>
      <c r="AJ31">
        <f>96.521*25.718704229986/$C$2</f>
        <v>7.5756684905471147E-2</v>
      </c>
      <c r="AK31">
        <f>6.02214076*POWER(10,23)*(433735.423521733/($C$2*POWER(10,24)))</f>
        <v>7.9712395417666357</v>
      </c>
      <c r="AL31">
        <f>6.02214076*POWER(10,23)*(5575.90214333884/($C$2*POWER(10,24)))</f>
        <v>0.10247457144522763</v>
      </c>
      <c r="AM31">
        <f>$C$3*433735.423521733/$C$2</f>
        <v>52.946218691617801</v>
      </c>
      <c r="AN31">
        <f>$C$3*5575.90214333884/$C$2</f>
        <v>0.68065211710679197</v>
      </c>
      <c r="AO31">
        <f>POWER($C$3*433735.423521733/$C$2,(1/3))</f>
        <v>3.7550147709941406</v>
      </c>
      <c r="AP31">
        <f>POWER($C$3*5575.90214333884/$C$2,(1/3))</f>
        <v>0.87964694735059457</v>
      </c>
      <c r="AT31" s="2">
        <f t="shared" si="0"/>
        <v>1250.0245383977349</v>
      </c>
      <c r="AU31" s="2">
        <f t="shared" si="1"/>
        <v>-21.111883297414863</v>
      </c>
    </row>
    <row r="32" spans="2:47" x14ac:dyDescent="0.4">
      <c r="B32" s="1" t="s">
        <v>57</v>
      </c>
      <c r="C32">
        <v>1001435.714285714</v>
      </c>
      <c r="D32" s="5">
        <v>1300.0095257358571</v>
      </c>
      <c r="E32">
        <v>-132954.7793076504</v>
      </c>
      <c r="F32">
        <v>-132954.09031350131</v>
      </c>
      <c r="G32">
        <v>-138460.23798202249</v>
      </c>
      <c r="H32">
        <v>5506.1476685210018</v>
      </c>
      <c r="I32">
        <v>-1.485604051383244</v>
      </c>
      <c r="J32">
        <v>433544.6523643636</v>
      </c>
      <c r="K32">
        <v>60.069847113884848</v>
      </c>
      <c r="L32">
        <v>60.069847113884848</v>
      </c>
      <c r="M32">
        <v>120.13969422776439</v>
      </c>
      <c r="N32">
        <v>9996</v>
      </c>
      <c r="P32">
        <v>577223.75856397091</v>
      </c>
      <c r="Q32">
        <v>6.3617699615506877</v>
      </c>
      <c r="R32">
        <v>1625.70212142679</v>
      </c>
      <c r="S32">
        <v>1595.7394284317079</v>
      </c>
      <c r="T32">
        <v>1595.3206448576659</v>
      </c>
      <c r="U32">
        <v>26.945067822969509</v>
      </c>
      <c r="V32">
        <v>1134.4578929391421</v>
      </c>
      <c r="W32">
        <v>6729.4110921729762</v>
      </c>
      <c r="X32">
        <v>0.30749628031831783</v>
      </c>
      <c r="Y32">
        <v>0.30749628031831783</v>
      </c>
      <c r="Z32">
        <v>0.61499256063575725</v>
      </c>
      <c r="AA32">
        <v>9996</v>
      </c>
      <c r="AC32">
        <f>96.521*-132954.77930765/$C$2</f>
        <v>-391.62989055034438</v>
      </c>
      <c r="AD32">
        <f>96.521*1625.70212142679/$C$2</f>
        <v>4.7886472919383296</v>
      </c>
      <c r="AE32">
        <f>96.521*-132954.090313501/$C$2</f>
        <v>-391.62786105802701</v>
      </c>
      <c r="AF32">
        <f>96.521*1595.7394284317/$C$2</f>
        <v>4.70038956822681</v>
      </c>
      <c r="AG32">
        <f>96.521*-138460.237982022/$C$2</f>
        <v>-407.84669892159258</v>
      </c>
      <c r="AH32">
        <f>96.521*1595.32064485766/$C$2</f>
        <v>4.6991560047090513</v>
      </c>
      <c r="AI32">
        <f>96.521*5506.147668521/$C$2</f>
        <v>16.218837863565536</v>
      </c>
      <c r="AJ32">
        <f>96.521*26.9450678229695/$C$2</f>
        <v>7.9369045756251186E-2</v>
      </c>
      <c r="AK32">
        <f>6.02214076*POWER(10,23)*(433544.652364363/($C$2*POWER(10,24)))</f>
        <v>7.9677335274763816</v>
      </c>
      <c r="AL32">
        <f>6.02214076*POWER(10,23)*(6729.41109217297/($C$2*POWER(10,24)))</f>
        <v>0.12367389168997485</v>
      </c>
      <c r="AM32">
        <f>$C$3*433544.652364363/$C$2</f>
        <v>52.922931196821658</v>
      </c>
      <c r="AN32">
        <f>$C$3*6729.41109217297/$C$2</f>
        <v>0.82146131496252073</v>
      </c>
      <c r="AO32">
        <f>POWER($C$3*433544.652364363/$C$2,(1/3))</f>
        <v>3.7544641637766256</v>
      </c>
      <c r="AP32">
        <f>POWER($C$3*6729.41109217297/$C$2,(1/3))</f>
        <v>0.93654583903425637</v>
      </c>
      <c r="AT32" s="2">
        <f t="shared" si="0"/>
        <v>1300.0095257358571</v>
      </c>
      <c r="AU32" s="2">
        <f t="shared" si="1"/>
        <v>-21.085743488109586</v>
      </c>
    </row>
    <row r="33" spans="2:47" x14ac:dyDescent="0.4">
      <c r="B33" s="1" t="s">
        <v>58</v>
      </c>
      <c r="C33">
        <v>1001400</v>
      </c>
      <c r="D33" s="5">
        <v>1349.9512158639061</v>
      </c>
      <c r="E33">
        <v>-131940.20351643409</v>
      </c>
      <c r="F33">
        <v>-131940.55602533181</v>
      </c>
      <c r="G33">
        <v>-137658.23008286531</v>
      </c>
      <c r="H33">
        <v>5717.6740575333279</v>
      </c>
      <c r="I33">
        <v>2.4389199642327979</v>
      </c>
      <c r="J33">
        <v>437997.6828081907</v>
      </c>
      <c r="K33">
        <v>60.273218614939672</v>
      </c>
      <c r="L33">
        <v>60.273218614939672</v>
      </c>
      <c r="M33">
        <v>120.546437229887</v>
      </c>
      <c r="N33">
        <v>9997</v>
      </c>
      <c r="P33">
        <v>577205.93090046011</v>
      </c>
      <c r="Q33">
        <v>6.5391509855523182</v>
      </c>
      <c r="R33">
        <v>2389.3647221126812</v>
      </c>
      <c r="S33">
        <v>2369.7318202364931</v>
      </c>
      <c r="T33">
        <v>2369.4665761540318</v>
      </c>
      <c r="U33">
        <v>27.696359326925101</v>
      </c>
      <c r="V33">
        <v>1131.599976518032</v>
      </c>
      <c r="W33">
        <v>9598.3227661417131</v>
      </c>
      <c r="X33">
        <v>0.43706177604829982</v>
      </c>
      <c r="Y33">
        <v>0.43706177604829982</v>
      </c>
      <c r="Z33">
        <v>0.87412355209084736</v>
      </c>
      <c r="AA33">
        <v>9997</v>
      </c>
      <c r="AC33">
        <f>96.521*-131940.203516434/$C$2</f>
        <v>-388.64136912871481</v>
      </c>
      <c r="AD33">
        <f>96.521*2389.36472211268/$C$2</f>
        <v>7.0380820417186882</v>
      </c>
      <c r="AE33">
        <f>96.521*-131940.556025331/$C$2</f>
        <v>-388.64240747439493</v>
      </c>
      <c r="AF33">
        <f>96.521*2369.73182023649/$C$2</f>
        <v>6.9802516180739209</v>
      </c>
      <c r="AG33">
        <f>96.521*-137658.230082865/$C$2</f>
        <v>-405.48431475305824</v>
      </c>
      <c r="AH33">
        <f>96.521*2369.46657615403/$C$2</f>
        <v>6.9794703185108382</v>
      </c>
      <c r="AI33">
        <f>96.521*5717.67405753332/$C$2</f>
        <v>16.841907278661303</v>
      </c>
      <c r="AJ33">
        <f>96.521*27.6963593269251/$C$2</f>
        <v>8.158204036236992E-2</v>
      </c>
      <c r="AK33">
        <f>6.02214076*POWER(10,23)*(437997.68280819/($C$2*POWER(10,24)))</f>
        <v>8.0495718335716315</v>
      </c>
      <c r="AL33">
        <f>6.02214076*POWER(10,23)*(9598.32276614171/($C$2*POWER(10,24)))</f>
        <v>0.17639908068120708</v>
      </c>
      <c r="AM33">
        <f>$C$3*437997.68280819/$C$2</f>
        <v>53.466514014671631</v>
      </c>
      <c r="AN33">
        <f>$C$3*9598.32276614171/$C$2</f>
        <v>1.1716702595387829</v>
      </c>
      <c r="AO33">
        <f>POWER($C$3*437997.68280819/$C$2,(1/3))</f>
        <v>3.7672747066165071</v>
      </c>
      <c r="AP33">
        <f>POWER($C$3*9598.32276614171/$C$2,(1/3))</f>
        <v>1.0542294290136507</v>
      </c>
      <c r="AT33" s="2">
        <f t="shared" si="0"/>
        <v>1349.9512158639061</v>
      </c>
      <c r="AU33" s="2">
        <f t="shared" si="1"/>
        <v>-18.097222066480015</v>
      </c>
    </row>
    <row r="34" spans="2:47" x14ac:dyDescent="0.4">
      <c r="B34" s="1" t="s">
        <v>59</v>
      </c>
      <c r="C34">
        <v>1001400</v>
      </c>
      <c r="D34" s="5">
        <v>1399.9228685924179</v>
      </c>
      <c r="E34">
        <v>-127170.0026999589</v>
      </c>
      <c r="F34">
        <v>-127170.82112656281</v>
      </c>
      <c r="G34">
        <v>-133100.14847871859</v>
      </c>
      <c r="H34">
        <v>5929.3273521563269</v>
      </c>
      <c r="I34">
        <v>3.8338810886760921</v>
      </c>
      <c r="J34">
        <v>456952.81025360402</v>
      </c>
      <c r="K34">
        <v>61.133645342502021</v>
      </c>
      <c r="L34">
        <v>61.133645342502021</v>
      </c>
      <c r="M34">
        <v>122.2672906850114</v>
      </c>
      <c r="N34">
        <v>9997</v>
      </c>
      <c r="P34">
        <v>577205.93090046011</v>
      </c>
      <c r="Q34">
        <v>6.6985258185065284</v>
      </c>
      <c r="R34">
        <v>313.5043085508201</v>
      </c>
      <c r="S34">
        <v>100.07925540558981</v>
      </c>
      <c r="T34">
        <v>96.35772785422013</v>
      </c>
      <c r="U34">
        <v>28.37138619982062</v>
      </c>
      <c r="V34">
        <v>1024.9682173409319</v>
      </c>
      <c r="W34">
        <v>837.25261861198589</v>
      </c>
      <c r="X34">
        <v>3.6946918833484263E-2</v>
      </c>
      <c r="Y34">
        <v>3.6946918833484263E-2</v>
      </c>
      <c r="Z34">
        <v>7.3893837666549014E-2</v>
      </c>
      <c r="AA34">
        <v>9997</v>
      </c>
      <c r="AC34">
        <f>96.521*-127170.002699958/$C$2</f>
        <v>-374.59032686165301</v>
      </c>
      <c r="AD34">
        <f>96.521*313.50430855082/$C$2</f>
        <v>0.92345426530864549</v>
      </c>
      <c r="AE34">
        <f>96.521*-127170.821126562/$C$2</f>
        <v>-374.59273760854774</v>
      </c>
      <c r="AF34">
        <f>96.521*100.079255405589/$C$2</f>
        <v>0.29479216952523363</v>
      </c>
      <c r="AG34">
        <f>96.521*-133100.148478718/$C$2</f>
        <v>-392.05808811384099</v>
      </c>
      <c r="AH34">
        <f>96.521*96.3577278542201/$C$2</f>
        <v>0.28383008576102231</v>
      </c>
      <c r="AI34">
        <f>96.521*5929.32735215632/$C$2</f>
        <v>17.465350505294193</v>
      </c>
      <c r="AJ34">
        <f>96.521*28.3713861998206/$C$2</f>
        <v>8.3570390850612922E-2</v>
      </c>
      <c r="AK34">
        <f>6.02214076*POWER(10,23)*(456952.810253603/($C$2*POWER(10,24)))</f>
        <v>8.3979313477318378</v>
      </c>
      <c r="AL34">
        <f>6.02214076*POWER(10,23)*(837.252618611985/($C$2*POWER(10,24)))</f>
        <v>1.5387125002929594E-2</v>
      </c>
      <c r="AM34">
        <f>$C$3*456952.810253603/$C$2</f>
        <v>55.78037234541052</v>
      </c>
      <c r="AN34">
        <f>$C$3*837.252618611985/$C$2</f>
        <v>0.10220368879540832</v>
      </c>
      <c r="AO34">
        <f>POWER($C$3*456952.810253603/$C$2,(1/3))</f>
        <v>3.8208542342187402</v>
      </c>
      <c r="AP34">
        <f>POWER($C$3*837.252618611985/$C$2,(1/3))</f>
        <v>0.4675436794410352</v>
      </c>
      <c r="AT34" s="2">
        <f t="shared" si="0"/>
        <v>1399.9228685924179</v>
      </c>
      <c r="AU34" s="2">
        <f t="shared" si="1"/>
        <v>-4.046179799418212</v>
      </c>
    </row>
    <row r="35" spans="2:47" x14ac:dyDescent="0.4">
      <c r="B35" s="1" t="s">
        <v>60</v>
      </c>
      <c r="C35">
        <v>1001325.855513308</v>
      </c>
      <c r="D35">
        <v>1449.9985173082341</v>
      </c>
      <c r="E35">
        <v>-126482.3629737337</v>
      </c>
      <c r="F35">
        <v>-126481.3328713826</v>
      </c>
      <c r="G35">
        <v>-132622.7539897518</v>
      </c>
      <c r="H35">
        <v>6141.421118369467</v>
      </c>
      <c r="I35">
        <v>-2.6985143386482289</v>
      </c>
      <c r="J35">
        <v>459382.14418901119</v>
      </c>
      <c r="K35">
        <v>61.241790958097539</v>
      </c>
      <c r="L35">
        <v>61.241790958097539</v>
      </c>
      <c r="M35">
        <v>122.4835819161998</v>
      </c>
      <c r="N35">
        <v>9994</v>
      </c>
      <c r="P35">
        <v>577162.80028646835</v>
      </c>
      <c r="Q35">
        <v>6.9149781859533102</v>
      </c>
      <c r="R35">
        <v>303.27057569483708</v>
      </c>
      <c r="S35">
        <v>94.76394497396727</v>
      </c>
      <c r="T35">
        <v>90.395584967337186</v>
      </c>
      <c r="U35">
        <v>29.288163096273099</v>
      </c>
      <c r="V35">
        <v>986.54382108535742</v>
      </c>
      <c r="W35">
        <v>832.14318758948377</v>
      </c>
      <c r="X35">
        <v>3.6587717464702248E-2</v>
      </c>
      <c r="Y35">
        <v>3.6587717464702248E-2</v>
      </c>
      <c r="Z35">
        <v>7.317543492910672E-2</v>
      </c>
      <c r="AA35">
        <v>9994</v>
      </c>
      <c r="AC35">
        <f>96.521*-126482.362973733/$C$2</f>
        <v>-372.56482411461434</v>
      </c>
      <c r="AD35">
        <f>96.521*303.270575694837/$C$2</f>
        <v>0.89330991322758069</v>
      </c>
      <c r="AE35">
        <f>96.521*-126481.332871382/$C$2</f>
        <v>-372.5617898583576</v>
      </c>
      <c r="AF35">
        <f>96.521*94.7639449739672/$C$2</f>
        <v>0.27913545937598533</v>
      </c>
      <c r="AG35">
        <f>96.521*-132622.753989751/$C$2</f>
        <v>-390.65188103774284</v>
      </c>
      <c r="AH35">
        <f>96.521*90.3955849673371/$C$2</f>
        <v>0.2662680742380476</v>
      </c>
      <c r="AI35">
        <f>96.521*6141.42111836946/$C$2</f>
        <v>18.090091179386555</v>
      </c>
      <c r="AJ35">
        <f>96.521*29.2881630962731/$C$2</f>
        <v>8.6270837103740713E-2</v>
      </c>
      <c r="AK35">
        <f>6.02214076*POWER(10,23)*(459382.144189011/($C$2*POWER(10,24)))</f>
        <v>8.4425779264429934</v>
      </c>
      <c r="AL35">
        <f>6.02214076*POWER(10,23)*(832.143187589483/($C$2*POWER(10,24)))</f>
        <v>1.5293223291439671E-2</v>
      </c>
      <c r="AM35">
        <f>$C$3*459382.144189011/$C$2</f>
        <v>56.076921898072634</v>
      </c>
      <c r="AN35">
        <f>$C$3*832.143187589483/$C$2</f>
        <v>0.10157997895379431</v>
      </c>
      <c r="AO35">
        <f>POWER($C$3*459382.144189011/$C$2,(1/3))</f>
        <v>3.8276133057255177</v>
      </c>
      <c r="AP35">
        <f>POWER($C$3*832.143187589483/$C$2,(1/3))</f>
        <v>0.46659065835508762</v>
      </c>
      <c r="AT35" s="2">
        <f t="shared" si="0"/>
        <v>1449.9985173082341</v>
      </c>
      <c r="AU35" s="2">
        <f t="shared" si="1"/>
        <v>-2.0206770523795399</v>
      </c>
    </row>
    <row r="36" spans="2:47" x14ac:dyDescent="0.4">
      <c r="B36" s="1" t="s">
        <v>61</v>
      </c>
      <c r="C36">
        <v>1001465.292646323</v>
      </c>
      <c r="D36">
        <v>1499.930419930937</v>
      </c>
      <c r="E36">
        <v>-125796.3615268736</v>
      </c>
      <c r="F36">
        <v>-125796.5211016653</v>
      </c>
      <c r="G36">
        <v>-132149.4271543897</v>
      </c>
      <c r="H36">
        <v>6352.9060527241791</v>
      </c>
      <c r="I36">
        <v>1.4457712099319231</v>
      </c>
      <c r="J36">
        <v>461829.11463189649</v>
      </c>
      <c r="K36">
        <v>61.350336152523333</v>
      </c>
      <c r="L36">
        <v>61.350336152523333</v>
      </c>
      <c r="M36">
        <v>122.7006723050433</v>
      </c>
      <c r="N36">
        <v>9995</v>
      </c>
      <c r="P36">
        <v>577204.26333141944</v>
      </c>
      <c r="Q36">
        <v>7.2006888336706609</v>
      </c>
      <c r="R36">
        <v>303.22089339632521</v>
      </c>
      <c r="S36">
        <v>90.455332507113226</v>
      </c>
      <c r="T36">
        <v>85.863345191297782</v>
      </c>
      <c r="U36">
        <v>30.498281165146729</v>
      </c>
      <c r="V36">
        <v>983.69043341382917</v>
      </c>
      <c r="W36">
        <v>842.0771578860564</v>
      </c>
      <c r="X36">
        <v>3.6883714121337043E-2</v>
      </c>
      <c r="Y36">
        <v>3.6883714121337043E-2</v>
      </c>
      <c r="Z36">
        <v>7.3767428242838412E-2</v>
      </c>
      <c r="AA36">
        <v>9995</v>
      </c>
      <c r="AC36">
        <f>96.521*-125796.361526873/$C$2</f>
        <v>-370.5441470622348</v>
      </c>
      <c r="AD36">
        <f>96.521*303.220893396325/$C$2</f>
        <v>0.89316356968709365</v>
      </c>
      <c r="AE36">
        <f>96.521*-125796.521101665/$C$2</f>
        <v>-370.54461710369287</v>
      </c>
      <c r="AF36">
        <f>96.521*90.4553325071132/$C$2</f>
        <v>0.26644406582394631</v>
      </c>
      <c r="AG36">
        <f>96.521*-132149.427154389/$C$2</f>
        <v>-389.25765558986757</v>
      </c>
      <c r="AH36">
        <f>96.521*85.8633451912977/$C$2</f>
        <v>0.25291796695584856</v>
      </c>
      <c r="AI36">
        <f>96.521*6352.90605272417/$C$2</f>
        <v>18.713038486175222</v>
      </c>
      <c r="AJ36">
        <f>96.521*30.4982811651467/$C$2</f>
        <v>8.9835345347324361E-2</v>
      </c>
      <c r="AK36">
        <f>6.02214076*POWER(10,23)*(461829.114631896/($C$2*POWER(10,24)))</f>
        <v>8.4875486309187416</v>
      </c>
      <c r="AL36">
        <f>6.02214076*POWER(10,23)*(842.077157886056/($C$2*POWER(10,24)))</f>
        <v>1.5475790941072307E-2</v>
      </c>
      <c r="AM36">
        <f>$C$3*461829.114631896/$C$2</f>
        <v>56.37562434471387</v>
      </c>
      <c r="AN36">
        <f>$C$3*842.077157886056/$C$2</f>
        <v>0.1027926218122627</v>
      </c>
      <c r="AO36">
        <f>POWER($C$3*461829.114631896/$C$2,(1/3))</f>
        <v>3.834397400306393</v>
      </c>
      <c r="AP36">
        <f>POWER($C$3*842.077157886056/$C$2,(1/3))</f>
        <v>0.4684400094677228</v>
      </c>
      <c r="AT36" s="2">
        <f t="shared" si="0"/>
        <v>1499.930419930937</v>
      </c>
      <c r="AU36" s="2">
        <f t="shared" si="1"/>
        <v>0</v>
      </c>
    </row>
    <row r="37" spans="2:47" x14ac:dyDescent="0.4">
      <c r="B37" s="1" t="s">
        <v>62</v>
      </c>
      <c r="C37">
        <v>1001245.765765766</v>
      </c>
      <c r="D37">
        <v>1550.0315634774311</v>
      </c>
      <c r="E37">
        <v>-125119.9892890089</v>
      </c>
      <c r="F37">
        <v>-125119.4922672245</v>
      </c>
      <c r="G37">
        <v>-131684.60006867981</v>
      </c>
      <c r="H37">
        <v>6565.1078014556961</v>
      </c>
      <c r="I37">
        <v>-0.82081172639097533</v>
      </c>
      <c r="J37">
        <v>464286.4256912226</v>
      </c>
      <c r="K37">
        <v>61.458954875634262</v>
      </c>
      <c r="L37">
        <v>61.458954875634262</v>
      </c>
      <c r="M37">
        <v>122.9179097512615</v>
      </c>
      <c r="N37">
        <v>9990</v>
      </c>
      <c r="P37">
        <v>577143.98035069997</v>
      </c>
      <c r="Q37">
        <v>7.3316184148275676</v>
      </c>
      <c r="R37">
        <v>303.67656243798768</v>
      </c>
      <c r="S37">
        <v>88.300190353103773</v>
      </c>
      <c r="T37">
        <v>83.530280234646284</v>
      </c>
      <c r="U37">
        <v>31.052829107877589</v>
      </c>
      <c r="V37">
        <v>979.95559589770073</v>
      </c>
      <c r="W37">
        <v>851.8587167861283</v>
      </c>
      <c r="X37">
        <v>3.7187082222271323E-2</v>
      </c>
      <c r="Y37">
        <v>3.7187082222271323E-2</v>
      </c>
      <c r="Z37">
        <v>7.4374164444890242E-2</v>
      </c>
      <c r="AA37">
        <v>9990</v>
      </c>
      <c r="AC37">
        <f>96.521*-125119.989289008/$C$2</f>
        <v>-368.5518336842145</v>
      </c>
      <c r="AD37">
        <f>96.521*303.676562437987/$C$2</f>
        <v>0.894505782564604</v>
      </c>
      <c r="AE37">
        <f>96.521*-125119.492267224/$C$2</f>
        <v>-368.55036966323024</v>
      </c>
      <c r="AF37">
        <f>96.521*88.3001903531037/$C$2</f>
        <v>0.2600959067709937</v>
      </c>
      <c r="AG37">
        <f>96.521*-131684.600068679/$C$2</f>
        <v>-387.88846689541521</v>
      </c>
      <c r="AH37">
        <f>96.521*83.5302802346462/$C$2</f>
        <v>0.24604572078028217</v>
      </c>
      <c r="AI37">
        <f>96.521*6565.10780145569/$C$2</f>
        <v>19.338097232187032</v>
      </c>
      <c r="AJ37">
        <f>96.521*31.0528291078775/$C$2</f>
        <v>9.1468814646040161E-2</v>
      </c>
      <c r="AK37">
        <f>6.02214076*POWER(10,23)*(464286.425691222/($C$2*POWER(10,24)))</f>
        <v>8.5327093764337754</v>
      </c>
      <c r="AL37">
        <f>6.02214076*POWER(10,23)*(851.858716786128/($C$2*POWER(10,24)))</f>
        <v>1.5655557556515619E-2</v>
      </c>
      <c r="AM37">
        <f>$C$3*464286.425691222/$C$2</f>
        <v>56.6755890736355</v>
      </c>
      <c r="AN37">
        <f>$C$3*851.858716786128/$C$2</f>
        <v>0.10398665976393164</v>
      </c>
      <c r="AO37">
        <f>POWER($C$3*464286.425691222/$C$2,(1/3))</f>
        <v>3.8411860908903273</v>
      </c>
      <c r="AP37">
        <f>POWER($C$3*851.858716786128/$C$2,(1/3))</f>
        <v>0.4702468294024304</v>
      </c>
      <c r="AT37" s="2">
        <f t="shared" si="0"/>
        <v>1550.0315634774311</v>
      </c>
      <c r="AU37" s="2">
        <f t="shared" si="1"/>
        <v>1.9923133780202988</v>
      </c>
    </row>
    <row r="38" spans="2:47" x14ac:dyDescent="0.4">
      <c r="B38" s="1" t="s">
        <v>63</v>
      </c>
      <c r="C38">
        <v>1001452.582065652</v>
      </c>
      <c r="D38">
        <v>1600.027964310681</v>
      </c>
      <c r="E38">
        <v>-124446.83906820251</v>
      </c>
      <c r="F38">
        <v>-124446.53401260859</v>
      </c>
      <c r="G38">
        <v>-131223.3999284727</v>
      </c>
      <c r="H38">
        <v>6776.8659158638302</v>
      </c>
      <c r="I38">
        <v>-0.15139435111078359</v>
      </c>
      <c r="J38">
        <v>466769.68390890508</v>
      </c>
      <c r="K38">
        <v>61.568330860928647</v>
      </c>
      <c r="L38">
        <v>61.568330860928647</v>
      </c>
      <c r="M38">
        <v>123.1366617218623</v>
      </c>
      <c r="N38">
        <v>9992</v>
      </c>
      <c r="P38">
        <v>577253.17551583645</v>
      </c>
      <c r="Q38">
        <v>7.5564365468912751</v>
      </c>
      <c r="R38">
        <v>304.82727912606958</v>
      </c>
      <c r="S38">
        <v>86.147118021617004</v>
      </c>
      <c r="T38">
        <v>80.839614970560575</v>
      </c>
      <c r="U38">
        <v>32.005038925727177</v>
      </c>
      <c r="V38">
        <v>977.5221003082313</v>
      </c>
      <c r="W38">
        <v>881.11170156582909</v>
      </c>
      <c r="X38">
        <v>3.830386352761668E-2</v>
      </c>
      <c r="Y38">
        <v>3.830386352761668E-2</v>
      </c>
      <c r="Z38">
        <v>7.6607727055007083E-2</v>
      </c>
      <c r="AA38">
        <v>9992</v>
      </c>
      <c r="AC38">
        <f>96.521*-124446.839068202/$C$2</f>
        <v>-366.56901103826675</v>
      </c>
      <c r="AD38">
        <f>96.521*304.827279126069/$C$2</f>
        <v>0.8978953188637484</v>
      </c>
      <c r="AE38">
        <f>96.521*-124446.534012608/$C$2</f>
        <v>-366.56811247042651</v>
      </c>
      <c r="AF38">
        <f>96.521*86.147118021617/$C$2</f>
        <v>0.25375384456068406</v>
      </c>
      <c r="AG38">
        <f>96.521*-131223.399928472/$C$2</f>
        <v>-386.52996168506002</v>
      </c>
      <c r="AH38">
        <f>96.521*80.8396149705605/$C$2</f>
        <v>0.23812013173136812</v>
      </c>
      <c r="AI38">
        <f>96.521*6776.86591586383/$C$2</f>
        <v>19.961849214632959</v>
      </c>
      <c r="AJ38">
        <f>96.521*32.0050389257271/$C$2</f>
        <v>9.4273631657412885E-2</v>
      </c>
      <c r="AK38">
        <f>6.02214076*POWER(10,23)*(466769.683908905/($C$2*POWER(10,24)))</f>
        <v>8.5783469818119293</v>
      </c>
      <c r="AL38">
        <f>6.02214076*POWER(10,23)*(881.111701565829/($C$2*POWER(10,24)))</f>
        <v>1.6193172278175457E-2</v>
      </c>
      <c r="AM38">
        <f>$C$3*466769.683908905/$C$2</f>
        <v>56.978721180286257</v>
      </c>
      <c r="AN38">
        <f>$C$3*881.111701565829/$C$2</f>
        <v>0.10755758075754748</v>
      </c>
      <c r="AO38">
        <f>POWER($C$3*466769.683908905/$C$2,(1/3))</f>
        <v>3.8480221736496758</v>
      </c>
      <c r="AP38">
        <f>POWER($C$3*881.111701565829/$C$2,(1/3))</f>
        <v>0.47556915083158263</v>
      </c>
      <c r="AT38" s="2">
        <f t="shared" si="0"/>
        <v>1600.027964310681</v>
      </c>
      <c r="AU38" s="2">
        <f t="shared" si="1"/>
        <v>3.975136023968048</v>
      </c>
    </row>
    <row r="39" spans="2:47" x14ac:dyDescent="0.4">
      <c r="B39" s="1" t="s">
        <v>64</v>
      </c>
      <c r="C39">
        <v>1001197.456693702</v>
      </c>
      <c r="D39" s="5">
        <v>1650.146704872466</v>
      </c>
      <c r="E39">
        <v>-123782.17269941881</v>
      </c>
      <c r="F39">
        <v>-123780.9971891735</v>
      </c>
      <c r="G39">
        <v>-130770.1393853496</v>
      </c>
      <c r="H39">
        <v>6989.1421961759179</v>
      </c>
      <c r="I39">
        <v>-3.1229954852315132</v>
      </c>
      <c r="J39">
        <v>469253.76496288629</v>
      </c>
      <c r="K39">
        <v>61.677358714724662</v>
      </c>
      <c r="L39">
        <v>61.677358714724662</v>
      </c>
      <c r="M39">
        <v>123.35471742943869</v>
      </c>
      <c r="N39">
        <v>9987</v>
      </c>
      <c r="P39">
        <v>577178.28401083045</v>
      </c>
      <c r="Q39">
        <v>7.7707044965761867</v>
      </c>
      <c r="R39">
        <v>299.0197391721216</v>
      </c>
      <c r="S39">
        <v>81.223831972055734</v>
      </c>
      <c r="T39">
        <v>75.120587921763615</v>
      </c>
      <c r="U39">
        <v>32.912563792461327</v>
      </c>
      <c r="V39">
        <v>961.90725561809518</v>
      </c>
      <c r="W39">
        <v>852.15952279263138</v>
      </c>
      <c r="X39">
        <v>3.6931191419118548E-2</v>
      </c>
      <c r="Y39">
        <v>3.6931191419118548E-2</v>
      </c>
      <c r="Z39">
        <v>7.3862382838711244E-2</v>
      </c>
      <c r="AA39">
        <v>9987</v>
      </c>
      <c r="AC39">
        <f>96.521*-123782.172699418/$C$2</f>
        <v>-364.61117831788715</v>
      </c>
      <c r="AD39">
        <f>96.521*299.019739172121/$C$2</f>
        <v>0.88078870375464746</v>
      </c>
      <c r="AE39">
        <f>96.521*-123780.997189173/$C$2</f>
        <v>-364.60771575000507</v>
      </c>
      <c r="AF39">
        <f>96.521*81.2238319720557/$C$2</f>
        <v>0.23925187639693568</v>
      </c>
      <c r="AG39">
        <f>96.521*-130770.139385349/$C$2</f>
        <v>-385.19484324991674</v>
      </c>
      <c r="AH39">
        <f>96.521*75.1205879217636/$C$2</f>
        <v>0.22127423909901564</v>
      </c>
      <c r="AI39">
        <f>96.521*6989.14219617591/$C$2</f>
        <v>20.587127499911347</v>
      </c>
      <c r="AJ39">
        <f>96.521*32.9125637924613/$C$2</f>
        <v>9.694682525061514E-2</v>
      </c>
      <c r="AK39">
        <f>6.02214076*POWER(10,23)*(469253.764962886/($C$2*POWER(10,24)))</f>
        <v>8.6239997093702883</v>
      </c>
      <c r="AL39">
        <f>6.02214076*POWER(10,23)*(852.159522792631/($C$2*POWER(10,24)))</f>
        <v>1.5661085803929602E-2</v>
      </c>
      <c r="AM39">
        <f>$C$3*469253.764962886/$C$2</f>
        <v>57.281953730821044</v>
      </c>
      <c r="AN39">
        <f>$C$3*852.159522792631/$C$2</f>
        <v>0.10402337924714734</v>
      </c>
      <c r="AO39">
        <f>POWER($C$3*469253.764962886/$C$2,(1/3))</f>
        <v>3.8548363066238753</v>
      </c>
      <c r="AP39">
        <f>POWER($C$3*852.159522792631/$C$2,(1/3))</f>
        <v>0.47030217364416982</v>
      </c>
      <c r="AT39" s="2">
        <f t="shared" si="0"/>
        <v>1650.146704872466</v>
      </c>
      <c r="AU39" s="2">
        <f t="shared" si="1"/>
        <v>5.9329687443476473</v>
      </c>
    </row>
    <row r="40" spans="2:47" x14ac:dyDescent="0.4">
      <c r="B40" s="1" t="s">
        <v>65</v>
      </c>
      <c r="C40">
        <v>1001229.121154424</v>
      </c>
      <c r="D40">
        <v>1700.0712115035831</v>
      </c>
      <c r="E40">
        <v>-123121.4238690011</v>
      </c>
      <c r="F40">
        <v>-123120.9451660628</v>
      </c>
      <c r="G40">
        <v>-130321.54097111479</v>
      </c>
      <c r="H40">
        <v>7200.5958050511554</v>
      </c>
      <c r="I40">
        <v>-0.73281430054565644</v>
      </c>
      <c r="J40">
        <v>471764.29308116622</v>
      </c>
      <c r="K40">
        <v>61.787153950375057</v>
      </c>
      <c r="L40">
        <v>61.787153950375057</v>
      </c>
      <c r="M40">
        <v>123.5743079007582</v>
      </c>
      <c r="N40">
        <v>9979</v>
      </c>
      <c r="P40">
        <v>577050.41081894841</v>
      </c>
      <c r="Q40">
        <v>7.9645838402032698</v>
      </c>
      <c r="R40">
        <v>299.87928607372902</v>
      </c>
      <c r="S40">
        <v>80.341720937713603</v>
      </c>
      <c r="T40">
        <v>73.550426836170956</v>
      </c>
      <c r="U40">
        <v>33.733733387570908</v>
      </c>
      <c r="V40">
        <v>959.8181277806242</v>
      </c>
      <c r="W40">
        <v>883.32374126778507</v>
      </c>
      <c r="X40">
        <v>3.8122232905823762E-2</v>
      </c>
      <c r="Y40">
        <v>3.8122232905823762E-2</v>
      </c>
      <c r="Z40">
        <v>7.6244465811254075E-2</v>
      </c>
      <c r="AA40">
        <v>9979</v>
      </c>
      <c r="AC40">
        <f>96.521*-123121.423869001/$C$2</f>
        <v>-362.66488504821302</v>
      </c>
      <c r="AD40">
        <f>96.521*299.879286073728/$C$2</f>
        <v>0.88332057406989439</v>
      </c>
      <c r="AE40">
        <f>96.521*-123120.945166062/$C$2</f>
        <v>-362.66347498698332</v>
      </c>
      <c r="AF40">
        <f>96.521*80.3417209377136/$C$2</f>
        <v>0.23665354146206832</v>
      </c>
      <c r="AG40">
        <f>96.521*-130321.540971114/$C$2</f>
        <v>-383.87345752175582</v>
      </c>
      <c r="AH40">
        <f>96.521*73.5504268361709/$C$2</f>
        <v>0.21664919276898351</v>
      </c>
      <c r="AI40">
        <f>96.521*7200.59580505115/$C$2</f>
        <v>21.20998253476996</v>
      </c>
      <c r="AJ40">
        <f>96.521*33.7337333875709/$C$2</f>
        <v>9.9365651864676843E-2</v>
      </c>
      <c r="AK40">
        <f>6.02214076*POWER(10,23)*(471764.293081166/($C$2*POWER(10,24)))</f>
        <v>8.6701384841207148</v>
      </c>
      <c r="AL40">
        <f>6.02214076*POWER(10,23)*(883.323741267785/($C$2*POWER(10,24)))</f>
        <v>1.6233825398450995E-2</v>
      </c>
      <c r="AM40">
        <f>$C$3*471764.293081166/$C$2</f>
        <v>57.58841468275952</v>
      </c>
      <c r="AN40">
        <f>$C$3*883.323741267785/$C$2</f>
        <v>0.10782760513522766</v>
      </c>
      <c r="AO40">
        <f>POWER($C$3*471764.293081166/$C$2,(1/3))</f>
        <v>3.8616985974312019</v>
      </c>
      <c r="AP40">
        <f>POWER($C$3*883.323741267785/$C$2,(1/3))</f>
        <v>0.47596679195281411</v>
      </c>
      <c r="AT40" s="2">
        <f t="shared" si="0"/>
        <v>1700.0712115035831</v>
      </c>
      <c r="AU40" s="2">
        <f t="shared" si="1"/>
        <v>7.8792620140217764</v>
      </c>
    </row>
    <row r="41" spans="2:47" x14ac:dyDescent="0.4">
      <c r="B41" s="1" t="s">
        <v>66</v>
      </c>
      <c r="C41">
        <v>1001239.747317758</v>
      </c>
      <c r="D41">
        <v>1750.022066769269</v>
      </c>
      <c r="E41">
        <v>-122465.90482952791</v>
      </c>
      <c r="F41">
        <v>-122465.2330826477</v>
      </c>
      <c r="G41">
        <v>-129877.394095351</v>
      </c>
      <c r="H41">
        <v>7412.1610127030508</v>
      </c>
      <c r="I41">
        <v>-1.3873905095878141</v>
      </c>
      <c r="J41">
        <v>474297.61926233431</v>
      </c>
      <c r="K41">
        <v>61.89755259343751</v>
      </c>
      <c r="L41">
        <v>61.89755259343751</v>
      </c>
      <c r="M41">
        <v>123.795105186879</v>
      </c>
      <c r="N41">
        <v>9973</v>
      </c>
      <c r="P41">
        <v>577021.59404340771</v>
      </c>
      <c r="Q41">
        <v>8.106136292881402</v>
      </c>
      <c r="R41">
        <v>295.72317300613599</v>
      </c>
      <c r="S41">
        <v>79.368723564701284</v>
      </c>
      <c r="T41">
        <v>71.730164170803832</v>
      </c>
      <c r="U41">
        <v>34.333274153893719</v>
      </c>
      <c r="V41">
        <v>944.91893040354626</v>
      </c>
      <c r="W41">
        <v>904.56177618055904</v>
      </c>
      <c r="X41">
        <v>3.8900501284832273E-2</v>
      </c>
      <c r="Y41">
        <v>3.8900501284832273E-2</v>
      </c>
      <c r="Z41">
        <v>7.7801002569478486E-2</v>
      </c>
      <c r="AA41">
        <v>9973</v>
      </c>
      <c r="AC41">
        <f>96.521*-122465.904829527/$C$2</f>
        <v>-360.73399658358079</v>
      </c>
      <c r="AD41">
        <f>96.521*295.723173006136/$C$2</f>
        <v>0.87107838078995525</v>
      </c>
      <c r="AE41">
        <f>96.521*-122465.233082647/$C$2</f>
        <v>-360.7320178945975</v>
      </c>
      <c r="AF41">
        <f>96.521*79.3687235647012/$C$2</f>
        <v>0.2337874928951576</v>
      </c>
      <c r="AG41">
        <f>96.521*-129877.39409535/$C$2</f>
        <v>-382.56518418814932</v>
      </c>
      <c r="AH41">
        <f>96.521*71.7301641708038/$C$2</f>
        <v>0.21128745043732158</v>
      </c>
      <c r="AI41">
        <f>96.521*7412.16101270305/$C$2</f>
        <v>21.833166293551972</v>
      </c>
      <c r="AJ41">
        <f>96.521*34.3332741538937/$C$2</f>
        <v>0.10113165144677654</v>
      </c>
      <c r="AK41">
        <f>6.02214076*POWER(10,23)*(474297.619262334/($C$2*POWER(10,24)))</f>
        <v>8.7166962442952354</v>
      </c>
      <c r="AL41">
        <f>6.02214076*POWER(10,23)*(904.561776180559/($C$2*POWER(10,24)))</f>
        <v>1.6624140448837102E-2</v>
      </c>
      <c r="AM41">
        <f>$C$3*474297.619262334/$C$2</f>
        <v>57.897658601359133</v>
      </c>
      <c r="AN41">
        <f>$C$3*904.561776180559/$C$2</f>
        <v>0.1104201386939159</v>
      </c>
      <c r="AO41">
        <f>POWER($C$3*474297.619262334/$C$2,(1/3))</f>
        <v>3.8685985707328219</v>
      </c>
      <c r="AP41">
        <f>POWER($C$3*904.561776180559/$C$2,(1/3))</f>
        <v>0.47975122915527751</v>
      </c>
      <c r="AT41" s="2">
        <f t="shared" si="0"/>
        <v>1750.022066769269</v>
      </c>
      <c r="AU41" s="2">
        <f t="shared" si="1"/>
        <v>9.810150478654009</v>
      </c>
    </row>
    <row r="42" spans="2:47" x14ac:dyDescent="0.4">
      <c r="B42" s="1" t="s">
        <v>67</v>
      </c>
      <c r="C42">
        <v>1001225.263369118</v>
      </c>
      <c r="D42">
        <v>1799.9933921080369</v>
      </c>
      <c r="E42">
        <v>-121815.64693198611</v>
      </c>
      <c r="F42">
        <v>-121815.89644996281</v>
      </c>
      <c r="G42">
        <v>-129439.7093706407</v>
      </c>
      <c r="H42">
        <v>7623.8129206775566</v>
      </c>
      <c r="I42">
        <v>1.6793381861372281</v>
      </c>
      <c r="J42">
        <v>476845.1939060273</v>
      </c>
      <c r="K42">
        <v>62.008171831541077</v>
      </c>
      <c r="L42">
        <v>62.008171831541077</v>
      </c>
      <c r="M42">
        <v>124.0163436630756</v>
      </c>
      <c r="N42">
        <v>9967</v>
      </c>
      <c r="P42">
        <v>577246.77010973007</v>
      </c>
      <c r="Q42">
        <v>8.3120776299007453</v>
      </c>
      <c r="R42">
        <v>293.80637880431311</v>
      </c>
      <c r="S42">
        <v>85.369808364460738</v>
      </c>
      <c r="T42">
        <v>78.086721089149165</v>
      </c>
      <c r="U42">
        <v>35.205531926035327</v>
      </c>
      <c r="V42">
        <v>924.83890905872931</v>
      </c>
      <c r="W42">
        <v>1007.228536714833</v>
      </c>
      <c r="X42">
        <v>4.3097239997160502E-2</v>
      </c>
      <c r="Y42">
        <v>4.3097239997160502E-2</v>
      </c>
      <c r="Z42">
        <v>8.6194479994640638E-2</v>
      </c>
      <c r="AA42">
        <v>9967</v>
      </c>
      <c r="AC42">
        <f>96.521*-121815.646931986/$C$2</f>
        <v>-358.81860527106386</v>
      </c>
      <c r="AD42">
        <f>96.521*293.806378804313/$C$2</f>
        <v>0.86543229640414721</v>
      </c>
      <c r="AE42">
        <f>96.521*-121815.896449962/$C$2</f>
        <v>-358.81934024800972</v>
      </c>
      <c r="AF42">
        <f>96.521*85.3698083644607/$C$2</f>
        <v>0.25146421121661716</v>
      </c>
      <c r="AG42">
        <f>96.521*-129439.70937064/$C$2</f>
        <v>-381.27594568370188</v>
      </c>
      <c r="AH42">
        <f>96.521*78.0867210891491/$C$2</f>
        <v>0.23001124286638672</v>
      </c>
      <c r="AI42">
        <f>96.521*7623.81292067755/$C$2</f>
        <v>22.45660543569085</v>
      </c>
      <c r="AJ42">
        <f>96.521*35.2055319260353/$C$2</f>
        <v>0.10370096273903971</v>
      </c>
      <c r="AK42">
        <f>6.02214076*POWER(10,23)*(476845.193906027/($C$2*POWER(10,24)))</f>
        <v>8.7635158643542148</v>
      </c>
      <c r="AL42">
        <f>6.02214076*POWER(10,23)*(1007.22853671483/($C$2*POWER(10,24)))</f>
        <v>1.8510961992143356E-2</v>
      </c>
      <c r="AM42">
        <f>$C$3*476845.193906027/$C$2</f>
        <v>58.208641834231813</v>
      </c>
      <c r="AN42">
        <f>$C$3*1007.22853671483/$C$2</f>
        <v>0.12295270223569703</v>
      </c>
      <c r="AO42">
        <f>POWER($C$3*476845.193906027/$C$2,(1/3))</f>
        <v>3.875512619450177</v>
      </c>
      <c r="AP42">
        <f>POWER($C$3*1007.22853671483/$C$2,(1/3))</f>
        <v>0.49725522969076436</v>
      </c>
      <c r="AT42" s="2">
        <f t="shared" si="0"/>
        <v>1799.9933921080369</v>
      </c>
      <c r="AU42" s="2">
        <f t="shared" si="1"/>
        <v>11.72554179117094</v>
      </c>
    </row>
    <row r="43" spans="2:47" x14ac:dyDescent="0.4">
      <c r="B43" s="1" t="s">
        <v>68</v>
      </c>
      <c r="C43">
        <v>1001269.578313253</v>
      </c>
      <c r="D43">
        <v>1850.0091731784521</v>
      </c>
      <c r="E43">
        <v>-121170.59881951939</v>
      </c>
      <c r="F43">
        <v>-121170.0775799187</v>
      </c>
      <c r="G43">
        <v>-129005.73069936231</v>
      </c>
      <c r="H43">
        <v>7835.653119443964</v>
      </c>
      <c r="I43">
        <v>-0.87562246352991813</v>
      </c>
      <c r="J43">
        <v>479417.46713545691</v>
      </c>
      <c r="K43">
        <v>62.119469763629127</v>
      </c>
      <c r="L43">
        <v>62.119469763629127</v>
      </c>
      <c r="M43">
        <v>124.2389395272704</v>
      </c>
      <c r="N43">
        <v>9960</v>
      </c>
      <c r="P43">
        <v>577147.11307756847</v>
      </c>
      <c r="Q43">
        <v>8.4584907463107246</v>
      </c>
      <c r="R43">
        <v>294.36283714236367</v>
      </c>
      <c r="S43">
        <v>84.665581633813588</v>
      </c>
      <c r="T43">
        <v>76.925638371905464</v>
      </c>
      <c r="U43">
        <v>35.825659874024929</v>
      </c>
      <c r="V43">
        <v>925.69374054316165</v>
      </c>
      <c r="W43">
        <v>1016.991824756419</v>
      </c>
      <c r="X43">
        <v>4.3354391957999047E-2</v>
      </c>
      <c r="Y43">
        <v>4.3354391957999047E-2</v>
      </c>
      <c r="Z43">
        <v>8.6708783915534729E-2</v>
      </c>
      <c r="AA43">
        <v>9960</v>
      </c>
      <c r="AC43">
        <f>96.521*-121170.598819519/$C$2</f>
        <v>-356.91855983455793</v>
      </c>
      <c r="AD43">
        <f>96.521*294.362837142363/$C$2</f>
        <v>0.86707139293878233</v>
      </c>
      <c r="AE43">
        <f>96.521*-121170.077579918/$C$2</f>
        <v>-356.91702447788282</v>
      </c>
      <c r="AF43">
        <f>96.521*84.6655816338135/$C$2</f>
        <v>0.24938985000235941</v>
      </c>
      <c r="AG43">
        <f>96.521*-129005.730699362/$C$2</f>
        <v>-379.99762368265135</v>
      </c>
      <c r="AH43">
        <f>96.521*76.9256383719054/$C$2</f>
        <v>0.22659117252486211</v>
      </c>
      <c r="AI43">
        <f>96.521*7835.65311944396/$C$2</f>
        <v>23.080599204768387</v>
      </c>
      <c r="AJ43">
        <f>96.521*35.8256598740249/$C$2</f>
        <v>0.10552760365908073</v>
      </c>
      <c r="AK43">
        <f>6.02214076*POWER(10,23)*(479417.467135456/($C$2*POWER(10,24)))</f>
        <v>8.8107893978649585</v>
      </c>
      <c r="AL43">
        <f>6.02214076*POWER(10,23)*(1016.99182475641/($C$2*POWER(10,24)))</f>
        <v>1.8690392823646099E-2</v>
      </c>
      <c r="AM43">
        <f>$C$3*479417.467135456/$C$2</f>
        <v>58.522640031183592</v>
      </c>
      <c r="AN43">
        <f>$C$3*1016.99182475641/$C$2</f>
        <v>0.1241445098579602</v>
      </c>
      <c r="AO43">
        <f>POWER($C$3*479417.467135456/$C$2,(1/3))</f>
        <v>3.8824687593656249</v>
      </c>
      <c r="AP43">
        <f>POWER($C$3*1016.99182475641/$C$2,(1/3))</f>
        <v>0.49885673435703631</v>
      </c>
      <c r="AT43" s="2">
        <f t="shared" si="0"/>
        <v>1850.0091731784521</v>
      </c>
      <c r="AU43" s="2">
        <f t="shared" si="1"/>
        <v>13.625587227676874</v>
      </c>
    </row>
    <row r="44" spans="2:47" x14ac:dyDescent="0.4">
      <c r="B44" s="1" t="s">
        <v>69</v>
      </c>
      <c r="C44">
        <v>1001166.509386608</v>
      </c>
      <c r="D44">
        <v>1900.0915293240989</v>
      </c>
      <c r="E44">
        <v>-120532.3829235538</v>
      </c>
      <c r="F44">
        <v>-120530.802240142</v>
      </c>
      <c r="G44">
        <v>-128578.5775348977</v>
      </c>
      <c r="H44">
        <v>8047.7752947558756</v>
      </c>
      <c r="I44">
        <v>-4.375637912195697</v>
      </c>
      <c r="J44">
        <v>482000.20424113778</v>
      </c>
      <c r="K44">
        <v>62.230820389435877</v>
      </c>
      <c r="L44">
        <v>62.230820389435877</v>
      </c>
      <c r="M44">
        <v>124.46164077887821</v>
      </c>
      <c r="N44">
        <v>9961</v>
      </c>
      <c r="P44">
        <v>577218.98553651932</v>
      </c>
      <c r="Q44">
        <v>8.6645719971708832</v>
      </c>
      <c r="R44">
        <v>293.13753895792638</v>
      </c>
      <c r="S44">
        <v>84.277917630189023</v>
      </c>
      <c r="T44">
        <v>75.59604683431948</v>
      </c>
      <c r="U44">
        <v>36.698510246646087</v>
      </c>
      <c r="V44">
        <v>919.89104621772856</v>
      </c>
      <c r="W44">
        <v>1030.533356667607</v>
      </c>
      <c r="X44">
        <v>4.3782920959552843E-2</v>
      </c>
      <c r="Y44">
        <v>4.3782920959552843E-2</v>
      </c>
      <c r="Z44">
        <v>8.7565841918743698E-2</v>
      </c>
      <c r="AA44">
        <v>9961</v>
      </c>
      <c r="AC44">
        <f>96.521*-120532.382923553/$C$2</f>
        <v>-355.03863928723933</v>
      </c>
      <c r="AD44">
        <f>96.521*293.137538957926/$C$2</f>
        <v>0.863462170341735</v>
      </c>
      <c r="AE44">
        <f>96.521*-120530.802240142/$C$2</f>
        <v>-355.03398324648276</v>
      </c>
      <c r="AF44">
        <f>96.521*84.277917630189/$C$2</f>
        <v>0.24824795189158544</v>
      </c>
      <c r="AG44">
        <f>96.521*-128578.577534897/$C$2</f>
        <v>-378.73940680681744</v>
      </c>
      <c r="AH44">
        <f>96.521*75.5960468343194/$C$2</f>
        <v>0.22267474476609322</v>
      </c>
      <c r="AI44">
        <f>96.521*8047.77529475587/$C$2</f>
        <v>23.705423560337259</v>
      </c>
      <c r="AJ44">
        <f>96.521*36.698510246646/$C$2</f>
        <v>0.10809866050770627</v>
      </c>
      <c r="AK44">
        <f>6.02214076*POWER(10,23)*(482000.204241137/($C$2*POWER(10,24)))</f>
        <v>8.8582552376979855</v>
      </c>
      <c r="AL44">
        <f>6.02214076*POWER(10,23)*(1030.5333566676/($C$2*POWER(10,24)))</f>
        <v>1.8939260655906894E-2</v>
      </c>
      <c r="AM44">
        <f>$C$3*482000.204241137/$C$2</f>
        <v>58.837915556779421</v>
      </c>
      <c r="AN44">
        <f>$C$3*1030.5333566676/$C$2</f>
        <v>0.12579752889008788</v>
      </c>
      <c r="AO44">
        <f>POWER($C$3*482000.204241137/$C$2,(1/3))</f>
        <v>3.8894282076182503</v>
      </c>
      <c r="AP44">
        <f>POWER($C$3*1030.5333566676/$C$2,(1/3))</f>
        <v>0.50106111831623557</v>
      </c>
      <c r="AT44" s="2">
        <f t="shared" si="0"/>
        <v>1900.0915293240989</v>
      </c>
      <c r="AU44" s="2">
        <f t="shared" si="1"/>
        <v>15.505507774995465</v>
      </c>
    </row>
    <row r="45" spans="2:47" x14ac:dyDescent="0.4">
      <c r="B45" s="1" t="s">
        <v>70</v>
      </c>
      <c r="C45">
        <v>1001734.868288759</v>
      </c>
      <c r="D45">
        <v>1949.9584905371059</v>
      </c>
      <c r="E45">
        <v>-119889.8689354056</v>
      </c>
      <c r="F45">
        <v>-119892.0749031962</v>
      </c>
      <c r="G45">
        <v>-128151.0600750975</v>
      </c>
      <c r="H45">
        <v>8258.9851719018188</v>
      </c>
      <c r="I45">
        <v>8.1473185541502957</v>
      </c>
      <c r="J45">
        <v>484634.42245629511</v>
      </c>
      <c r="K45">
        <v>62.343978664507461</v>
      </c>
      <c r="L45">
        <v>62.343978664507461</v>
      </c>
      <c r="M45">
        <v>124.6879573290325</v>
      </c>
      <c r="N45">
        <v>9946</v>
      </c>
      <c r="P45">
        <v>576825.8951398934</v>
      </c>
      <c r="Q45">
        <v>8.8521780247892128</v>
      </c>
      <c r="R45">
        <v>292.03672301992259</v>
      </c>
      <c r="S45">
        <v>83.583901648646091</v>
      </c>
      <c r="T45">
        <v>75.122590639056114</v>
      </c>
      <c r="U45">
        <v>37.493109417745607</v>
      </c>
      <c r="V45">
        <v>911.12281788800806</v>
      </c>
      <c r="W45">
        <v>1092.2585638598</v>
      </c>
      <c r="X45">
        <v>4.6187564160939908E-2</v>
      </c>
      <c r="Y45">
        <v>4.6187564160939908E-2</v>
      </c>
      <c r="Z45">
        <v>9.2375128321024513E-2</v>
      </c>
      <c r="AA45">
        <v>9946</v>
      </c>
      <c r="AC45">
        <f>96.521*-119889.868935405/$C$2</f>
        <v>-353.14605833478475</v>
      </c>
      <c r="AD45">
        <f>96.521*292.036723019922/$C$2</f>
        <v>0.8602196210512052</v>
      </c>
      <c r="AE45">
        <f>96.521*-119892.074903196/$C$2</f>
        <v>-353.15255620518133</v>
      </c>
      <c r="AF45">
        <f>96.521*83.583901648646/$C$2</f>
        <v>0.2462036673287647</v>
      </c>
      <c r="AG45">
        <f>96.521*-128151.060075097/$C$2</f>
        <v>-377.48011686732292</v>
      </c>
      <c r="AH45">
        <f>96.521*75.1225906390561/$C$2</f>
        <v>0.22128013827735393</v>
      </c>
      <c r="AI45">
        <f>96.521*8258.98517190181/$C$2</f>
        <v>24.327560662143998</v>
      </c>
      <c r="AJ45">
        <f>96.521*37.4931094177456/$C$2</f>
        <v>0.11043922162201608</v>
      </c>
      <c r="AK45">
        <f>6.02214076*POWER(10,23)*(484634.422456295/($C$2*POWER(10,24)))</f>
        <v>8.9066672032870891</v>
      </c>
      <c r="AL45">
        <f>6.02214076*POWER(10,23)*(1092.2585638598/($C$2*POWER(10,24)))</f>
        <v>2.0073653619016005E-2</v>
      </c>
      <c r="AM45">
        <f>$C$3*484634.422456295/$C$2</f>
        <v>59.159475397496948</v>
      </c>
      <c r="AN45">
        <f>$C$3*1092.2585638598/$C$2</f>
        <v>0.13333234422116699</v>
      </c>
      <c r="AO45">
        <f>POWER($C$3*484634.422456295/$C$2,(1/3))</f>
        <v>3.8965008148602078</v>
      </c>
      <c r="AP45">
        <f>POWER($C$3*1092.2585638598/$C$2,(1/3))</f>
        <v>0.51087169164927371</v>
      </c>
      <c r="AT45" s="2">
        <f t="shared" si="0"/>
        <v>1949.9584905371059</v>
      </c>
      <c r="AU45" s="2">
        <f t="shared" si="1"/>
        <v>17.398088727450045</v>
      </c>
    </row>
    <row r="46" spans="2:47" x14ac:dyDescent="0.4">
      <c r="B46" s="1" t="s">
        <v>71</v>
      </c>
      <c r="C46">
        <v>1001737.271902409</v>
      </c>
      <c r="D46">
        <v>2000.053686875051</v>
      </c>
      <c r="E46">
        <v>-119259.0384855374</v>
      </c>
      <c r="F46">
        <v>-119259.5124257487</v>
      </c>
      <c r="G46">
        <v>-127730.67415717521</v>
      </c>
      <c r="H46">
        <v>8471.161731426766</v>
      </c>
      <c r="I46">
        <v>2.4139398075690681</v>
      </c>
      <c r="J46">
        <v>487274.40518137661</v>
      </c>
      <c r="K46">
        <v>62.456973678889717</v>
      </c>
      <c r="L46">
        <v>62.456973678889717</v>
      </c>
      <c r="M46">
        <v>124.9139473577779</v>
      </c>
      <c r="N46">
        <v>9919</v>
      </c>
      <c r="P46">
        <v>577533.03939089063</v>
      </c>
      <c r="Q46">
        <v>8.8757957288531397</v>
      </c>
      <c r="R46">
        <v>294.27534814805279</v>
      </c>
      <c r="S46">
        <v>83.871634870877585</v>
      </c>
      <c r="T46">
        <v>75.448084090900537</v>
      </c>
      <c r="U46">
        <v>37.593141427967829</v>
      </c>
      <c r="V46">
        <v>912.17777696353221</v>
      </c>
      <c r="W46">
        <v>1155.0386101737779</v>
      </c>
      <c r="X46">
        <v>4.8632066277274823E-2</v>
      </c>
      <c r="Y46">
        <v>4.8632066277274823E-2</v>
      </c>
      <c r="Z46">
        <v>9.7264132554615967E-2</v>
      </c>
      <c r="AA46">
        <v>9919</v>
      </c>
      <c r="AC46">
        <f>96.521*-119259.038485537/$C$2</f>
        <v>-351.28789226265008</v>
      </c>
      <c r="AD46">
        <f>96.521*294.275348148052/$C$2</f>
        <v>0.86681368648065571</v>
      </c>
      <c r="AE46">
        <f>96.521*-119259.512425748/$C$2</f>
        <v>-351.28928829484937</v>
      </c>
      <c r="AF46">
        <f>96.521*83.8716348708775/$C$2</f>
        <v>0.24705121061315818</v>
      </c>
      <c r="AG46">
        <f>96.521*-127730.674157175/$C$2</f>
        <v>-376.24183350600248</v>
      </c>
      <c r="AH46">
        <f>96.521*75.4480840909005/$C$2</f>
        <v>0.22223890760918599</v>
      </c>
      <c r="AI46">
        <f>96.521*8471.16173142676/$C$2</f>
        <v>24.952545211152415</v>
      </c>
      <c r="AJ46">
        <f>96.521*37.5931414279678/$C$2</f>
        <v>0.11073387462673584</v>
      </c>
      <c r="AK46">
        <f>6.02214076*POWER(10,23)*(487274.405181376/($C$2*POWER(10,24)))</f>
        <v>8.9551851097031232</v>
      </c>
      <c r="AL46">
        <f>6.02214076*POWER(10,23)*(1155.03861017377/($C$2*POWER(10,24)))</f>
        <v>2.1227432536929963E-2</v>
      </c>
      <c r="AM46">
        <f>$C$3*487274.405181376/$C$2</f>
        <v>59.481738913742184</v>
      </c>
      <c r="AN46">
        <f>$C$3*1155.03861017377/$C$2</f>
        <v>0.14099592409347778</v>
      </c>
      <c r="AO46">
        <f>POWER($C$3*487274.405181376/$C$2,(1/3))</f>
        <v>3.9035632329157139</v>
      </c>
      <c r="AP46">
        <f>POWER($C$3*1155.03861017377/$C$2,(1/3))</f>
        <v>0.52047777106843807</v>
      </c>
      <c r="AT46" s="2">
        <f t="shared" si="0"/>
        <v>2000.053686875051</v>
      </c>
      <c r="AU46" s="2">
        <f t="shared" si="1"/>
        <v>19.256254799584724</v>
      </c>
    </row>
    <row r="47" spans="2:47" x14ac:dyDescent="0.4">
      <c r="B47" s="1" t="s">
        <v>72</v>
      </c>
      <c r="C47">
        <v>1000859.564603911</v>
      </c>
      <c r="D47">
        <v>2049.9597778186348</v>
      </c>
      <c r="E47">
        <v>-118632.81439243061</v>
      </c>
      <c r="F47">
        <v>-118632.74342026</v>
      </c>
      <c r="G47">
        <v>-127315.2807615222</v>
      </c>
      <c r="H47">
        <v>8682.5373412619883</v>
      </c>
      <c r="I47">
        <v>0.62652914593827047</v>
      </c>
      <c r="J47">
        <v>489933.30203110969</v>
      </c>
      <c r="K47">
        <v>62.570368106994017</v>
      </c>
      <c r="L47">
        <v>62.570368106994017</v>
      </c>
      <c r="M47">
        <v>125.14073621399049</v>
      </c>
      <c r="N47">
        <v>9922</v>
      </c>
      <c r="P47">
        <v>577031.36517808645</v>
      </c>
      <c r="Q47">
        <v>9.1339138118308583</v>
      </c>
      <c r="R47">
        <v>286.05079794205869</v>
      </c>
      <c r="S47">
        <v>85.492850673100648</v>
      </c>
      <c r="T47">
        <v>76.64700445332663</v>
      </c>
      <c r="U47">
        <v>38.686392094716751</v>
      </c>
      <c r="V47">
        <v>888.41343850915916</v>
      </c>
      <c r="W47">
        <v>1191.493468666589</v>
      </c>
      <c r="X47">
        <v>4.9968666137488238E-2</v>
      </c>
      <c r="Y47">
        <v>4.9968666137488238E-2</v>
      </c>
      <c r="Z47">
        <v>9.9937332274867924E-2</v>
      </c>
      <c r="AA47">
        <v>9922</v>
      </c>
      <c r="AC47">
        <f>96.521*-118632.81439243/$C$2</f>
        <v>-349.44329461583663</v>
      </c>
      <c r="AD47">
        <f>96.521*286.050797942058/$C$2</f>
        <v>0.84258755701188304</v>
      </c>
      <c r="AE47">
        <f>96.521*-118632.74342026/$C$2</f>
        <v>-349.44308556112412</v>
      </c>
      <c r="AF47">
        <f>96.521*85.4928506731006/$C$2</f>
        <v>0.25182664306086255</v>
      </c>
      <c r="AG47">
        <f>96.521*-127315.280761522/$C$2</f>
        <v>-375.01825605416457</v>
      </c>
      <c r="AH47">
        <f>96.521*76.6470044533266/$C$2</f>
        <v>0.22577043203245659</v>
      </c>
      <c r="AI47">
        <f>96.521*8682.53734126198/$C$2</f>
        <v>25.575170493040389</v>
      </c>
      <c r="AJ47">
        <f>96.521*38.6863920947167/$C$2</f>
        <v>0.1139541397514084</v>
      </c>
      <c r="AK47">
        <f>6.02214076*POWER(10,23)*(489933.302031109/($C$2*POWER(10,24)))</f>
        <v>9.0040506220792604</v>
      </c>
      <c r="AL47">
        <f>6.02214076*POWER(10,23)*(1191.49346866658/($C$2*POWER(10,24)))</f>
        <v>2.1897404122713605E-2</v>
      </c>
      <c r="AM47">
        <f>$C$3*489933.302031109/$C$2</f>
        <v>59.80631128309436</v>
      </c>
      <c r="AN47">
        <f>$C$3*1191.49346866658/$C$2</f>
        <v>0.14544598006183837</v>
      </c>
      <c r="AO47">
        <f>POWER($C$3*489933.302031109/$C$2,(1/3))</f>
        <v>3.9106505129058924</v>
      </c>
      <c r="AP47">
        <f>POWER($C$3*1191.49346866658/$C$2,(1/3))</f>
        <v>0.52589685561808375</v>
      </c>
      <c r="AT47" s="2">
        <f t="shared" si="0"/>
        <v>2049.9597778186348</v>
      </c>
      <c r="AU47" s="2">
        <f t="shared" si="1"/>
        <v>21.100852446398164</v>
      </c>
    </row>
    <row r="48" spans="2:47" x14ac:dyDescent="0.4">
      <c r="B48" s="1" t="s">
        <v>73</v>
      </c>
      <c r="C48">
        <v>1001166.521958607</v>
      </c>
      <c r="D48">
        <v>2100.1111490952512</v>
      </c>
      <c r="E48">
        <v>-118005.95030211601</v>
      </c>
      <c r="F48">
        <v>-118006.0002584118</v>
      </c>
      <c r="G48">
        <v>-126900.9520863064</v>
      </c>
      <c r="H48">
        <v>8894.9518278954893</v>
      </c>
      <c r="I48">
        <v>1.0353611660698721</v>
      </c>
      <c r="J48">
        <v>492635.5420135727</v>
      </c>
      <c r="K48">
        <v>62.68518793426172</v>
      </c>
      <c r="L48">
        <v>62.68518793426172</v>
      </c>
      <c r="M48">
        <v>125.370375868522</v>
      </c>
      <c r="N48">
        <v>9905</v>
      </c>
      <c r="P48">
        <v>577391.45573883061</v>
      </c>
      <c r="Q48">
        <v>9.2970378137692933</v>
      </c>
      <c r="R48">
        <v>292.78453106624607</v>
      </c>
      <c r="S48">
        <v>85.588746550798319</v>
      </c>
      <c r="T48">
        <v>76.645893782427748</v>
      </c>
      <c r="U48">
        <v>39.377298449764403</v>
      </c>
      <c r="V48">
        <v>902.35460267057022</v>
      </c>
      <c r="W48">
        <v>1278.499633395149</v>
      </c>
      <c r="X48">
        <v>5.336323170529806E-2</v>
      </c>
      <c r="Y48">
        <v>5.336323170529806E-2</v>
      </c>
      <c r="Z48">
        <v>0.10672646341074291</v>
      </c>
      <c r="AA48">
        <v>9905</v>
      </c>
      <c r="AC48">
        <f>96.521*-118005.950302115/$C$2</f>
        <v>-347.59681180146612</v>
      </c>
      <c r="AD48">
        <f>96.521*292.784531066246/$C$2</f>
        <v>0.86242235482925822</v>
      </c>
      <c r="AE48">
        <f>96.521*-118006.000258411/$C$2</f>
        <v>-347.59695895209012</v>
      </c>
      <c r="AF48">
        <f>96.521*85.5887465507983/$C$2</f>
        <v>0.25210911272673348</v>
      </c>
      <c r="AG48">
        <f>96.521*-126900.952086306/$C$2</f>
        <v>-373.79781482917303</v>
      </c>
      <c r="AH48">
        <f>96.521*76.6458937824277/$C$2</f>
        <v>0.22576716045451981</v>
      </c>
      <c r="AI48">
        <f>96.521*8894.95182789549/$C$2</f>
        <v>26.200855877084365</v>
      </c>
      <c r="AJ48">
        <f>96.521*39.3772984497643/$C$2</f>
        <v>0.11598926463835753</v>
      </c>
      <c r="AK48">
        <f>6.02214076*POWER(10,23)*(492635.542013572/($C$2*POWER(10,24)))</f>
        <v>9.053712699538039</v>
      </c>
      <c r="AL48">
        <f>6.02214076*POWER(10,23)*(1278.49963339514/($C$2*POWER(10,24)))</f>
        <v>2.3496413433575225E-2</v>
      </c>
      <c r="AM48">
        <f>$C$3*492635.542013572/$C$2</f>
        <v>60.136174562203614</v>
      </c>
      <c r="AN48">
        <f>$C$3*1278.49963339514/$C$2</f>
        <v>0.15606684977968019</v>
      </c>
      <c r="AO48">
        <f>POWER($C$3*492635.542013572/$C$2,(1/3))</f>
        <v>3.917827099986289</v>
      </c>
      <c r="AP48">
        <f>POWER($C$3*1278.49963339514/$C$2,(1/3))</f>
        <v>0.53839814479536829</v>
      </c>
      <c r="AT48" s="2">
        <f t="shared" si="0"/>
        <v>2100.1111490952512</v>
      </c>
      <c r="AU48" s="2">
        <f t="shared" si="1"/>
        <v>22.947335260768682</v>
      </c>
    </row>
    <row r="49" spans="2:47" x14ac:dyDescent="0.4">
      <c r="B49" s="1" t="s">
        <v>74</v>
      </c>
      <c r="C49">
        <v>1002150.8143652</v>
      </c>
      <c r="D49">
        <v>2150.0663678433962</v>
      </c>
      <c r="E49">
        <v>-117383.5257749352</v>
      </c>
      <c r="F49">
        <v>-117383.05536878049</v>
      </c>
      <c r="G49">
        <v>-126489.5908857147</v>
      </c>
      <c r="H49">
        <v>9106.5355169342329</v>
      </c>
      <c r="I49">
        <v>-0.65609426813134997</v>
      </c>
      <c r="J49">
        <v>495368.9492693831</v>
      </c>
      <c r="K49">
        <v>62.800905481401749</v>
      </c>
      <c r="L49">
        <v>62.800905481401749</v>
      </c>
      <c r="M49">
        <v>125.60181096278509</v>
      </c>
      <c r="N49">
        <v>9885</v>
      </c>
      <c r="P49">
        <v>577398.64468953398</v>
      </c>
      <c r="Q49">
        <v>9.4631786278529546</v>
      </c>
      <c r="R49">
        <v>291.12376976596988</v>
      </c>
      <c r="S49">
        <v>87.301522449634902</v>
      </c>
      <c r="T49">
        <v>78.189997613730256</v>
      </c>
      <c r="U49">
        <v>40.080982413614826</v>
      </c>
      <c r="V49">
        <v>896.81484233092453</v>
      </c>
      <c r="W49">
        <v>1364.7578946012261</v>
      </c>
      <c r="X49">
        <v>5.6711192742020702E-2</v>
      </c>
      <c r="Y49">
        <v>5.6711192742020702E-2</v>
      </c>
      <c r="Z49">
        <v>0.1134223854850747</v>
      </c>
      <c r="AA49">
        <v>9885</v>
      </c>
      <c r="AC49">
        <f>96.521*-117383.525774935/$C$2</f>
        <v>-345.76340610725407</v>
      </c>
      <c r="AD49">
        <f>96.521*291.123769765969/$C$2</f>
        <v>0.85753043767032144</v>
      </c>
      <c r="AE49">
        <f>96.521*-117383.05536878/$C$2</f>
        <v>-345.76202048492473</v>
      </c>
      <c r="AF49">
        <f>96.521*87.3015224496349/$C$2</f>
        <v>0.25715424341922638</v>
      </c>
      <c r="AG49">
        <f>96.521*-126489.590885714/$C$2</f>
        <v>-372.58611455932623</v>
      </c>
      <c r="AH49">
        <f>96.521*78.1899976137302/$C$2</f>
        <v>0.23031545287093666</v>
      </c>
      <c r="AI49">
        <f>96.521*9106.53551693423/$C$2</f>
        <v>26.824094074402122</v>
      </c>
      <c r="AJ49">
        <f>96.521*40.0809824136148/$C$2</f>
        <v>0.11806202708570905</v>
      </c>
      <c r="AK49">
        <f>6.02214076*POWER(10,23)*(495368.949269383/($C$2*POWER(10,24)))</f>
        <v>9.1039475727341408</v>
      </c>
      <c r="AL49">
        <f>6.02214076*POWER(10,23)*(1364.75789460122/($C$2*POWER(10,24)))</f>
        <v>2.5081677687407808E-2</v>
      </c>
      <c r="AM49">
        <f>$C$3*495368.949269383/$C$2</f>
        <v>60.469842440110227</v>
      </c>
      <c r="AN49">
        <f>$C$3*1364.75789460122/$C$2</f>
        <v>0.16659642268081298</v>
      </c>
      <c r="AO49">
        <f>POWER($C$3*495368.949269383/$C$2,(1/3))</f>
        <v>3.9250598109021162</v>
      </c>
      <c r="AP49">
        <f>POWER($C$3*1364.75789460122/$C$2,(1/3))</f>
        <v>0.55024388377462186</v>
      </c>
      <c r="AT49" s="2">
        <f t="shared" si="0"/>
        <v>2150.0663678433962</v>
      </c>
      <c r="AU49" s="2">
        <f t="shared" si="1"/>
        <v>24.780740954980729</v>
      </c>
    </row>
    <row r="50" spans="2:47" x14ac:dyDescent="0.4">
      <c r="B50" s="1" t="s">
        <v>75</v>
      </c>
      <c r="C50">
        <v>1001016.441692885</v>
      </c>
      <c r="D50">
        <v>2199.9410761174772</v>
      </c>
      <c r="E50">
        <v>-116762.9626598402</v>
      </c>
      <c r="F50">
        <v>-116763.46946427861</v>
      </c>
      <c r="G50">
        <v>-126081.24767078229</v>
      </c>
      <c r="H50">
        <v>9317.7782065029605</v>
      </c>
      <c r="I50">
        <v>2.500074672956452</v>
      </c>
      <c r="J50">
        <v>498137.16683924518</v>
      </c>
      <c r="K50">
        <v>62.917662472693038</v>
      </c>
      <c r="L50">
        <v>62.917662472693038</v>
      </c>
      <c r="M50">
        <v>125.8353249453902</v>
      </c>
      <c r="N50">
        <v>9853</v>
      </c>
      <c r="P50">
        <v>577455.99921103241</v>
      </c>
      <c r="Q50">
        <v>9.5570739061201859</v>
      </c>
      <c r="R50">
        <v>292.83866692593892</v>
      </c>
      <c r="S50">
        <v>89.622217763302473</v>
      </c>
      <c r="T50">
        <v>79.992972347891211</v>
      </c>
      <c r="U50">
        <v>40.478672782247592</v>
      </c>
      <c r="V50">
        <v>894.42814858214842</v>
      </c>
      <c r="W50">
        <v>1463.943495824974</v>
      </c>
      <c r="X50">
        <v>6.0526724106745852E-2</v>
      </c>
      <c r="Y50">
        <v>6.0526724106745852E-2</v>
      </c>
      <c r="Z50">
        <v>0.1210534482133241</v>
      </c>
      <c r="AA50">
        <v>9853</v>
      </c>
      <c r="AC50">
        <f>96.521*-116762.96265984/$C$2</f>
        <v>-343.9354833645757</v>
      </c>
      <c r="AD50">
        <f>96.521*292.838666925938/$C$2</f>
        <v>0.86258181672236522</v>
      </c>
      <c r="AE50">
        <f>96.521*-116763.469464278/$C$2</f>
        <v>-343.93697620121998</v>
      </c>
      <c r="AF50">
        <f>96.521*89.6222177633024/$C$2</f>
        <v>0.26399005373326756</v>
      </c>
      <c r="AG50">
        <f>96.521*-126081.247670782/$C$2</f>
        <v>-371.38330402928312</v>
      </c>
      <c r="AH50">
        <f>96.521*79.9929723478912/$C$2</f>
        <v>0.235626272094446</v>
      </c>
      <c r="AI50">
        <f>96.521*9317.77820650296/$C$2</f>
        <v>27.446327828060067</v>
      </c>
      <c r="AJ50">
        <f>96.521*40.4786727822475/$C$2</f>
        <v>0.1192334587284946</v>
      </c>
      <c r="AK50">
        <f>6.02214076*POWER(10,23)*(498137.166839245/($C$2*POWER(10,24)))</f>
        <v>9.15482219388897</v>
      </c>
      <c r="AL50">
        <f>6.02214076*POWER(10,23)*(1463.94349582497/($C$2*POWER(10,24)))</f>
        <v>2.690452208418103E-2</v>
      </c>
      <c r="AM50">
        <f>$C$3*498137.166839245/$C$2</f>
        <v>60.807759623931275</v>
      </c>
      <c r="AN50">
        <f>$C$3*1463.94349582497/$C$2</f>
        <v>0.17870404001769652</v>
      </c>
      <c r="AO50">
        <f>POWER($C$3*498137.166839245/$C$2,(1/3))</f>
        <v>3.93235756529474</v>
      </c>
      <c r="AP50">
        <f>POWER($C$3*1463.94349582497/$C$2,(1/3))</f>
        <v>0.56326330219923615</v>
      </c>
      <c r="AT50" s="2">
        <f t="shared" si="0"/>
        <v>2199.9410761174772</v>
      </c>
      <c r="AU50" s="2">
        <f t="shared" si="1"/>
        <v>26.608663697659097</v>
      </c>
    </row>
    <row r="51" spans="2:47" x14ac:dyDescent="0.4">
      <c r="B51" s="1" t="s">
        <v>76</v>
      </c>
      <c r="C51">
        <v>1000787.663589327</v>
      </c>
      <c r="D51">
        <v>2249.9371172344408</v>
      </c>
      <c r="E51">
        <v>-116146.16833162311</v>
      </c>
      <c r="F51">
        <v>-116146.4734982252</v>
      </c>
      <c r="G51">
        <v>-125676.00829556939</v>
      </c>
      <c r="H51">
        <v>9529.5347973446042</v>
      </c>
      <c r="I51">
        <v>1.801352952621595</v>
      </c>
      <c r="J51">
        <v>500937.54944292502</v>
      </c>
      <c r="K51">
        <v>63.035335030516869</v>
      </c>
      <c r="L51">
        <v>63.035335030516869</v>
      </c>
      <c r="M51">
        <v>126.0706700610499</v>
      </c>
      <c r="N51">
        <v>9857</v>
      </c>
      <c r="P51">
        <v>576864.56993602298</v>
      </c>
      <c r="Q51">
        <v>9.729793875419265</v>
      </c>
      <c r="R51">
        <v>291.4206409562326</v>
      </c>
      <c r="S51">
        <v>90.614333200624429</v>
      </c>
      <c r="T51">
        <v>81.078361083210197</v>
      </c>
      <c r="U51">
        <v>41.210222542026948</v>
      </c>
      <c r="V51">
        <v>880.93645256280388</v>
      </c>
      <c r="W51">
        <v>1579.888228422682</v>
      </c>
      <c r="X51">
        <v>6.5022375236877511E-2</v>
      </c>
      <c r="Y51">
        <v>6.5022375236877511E-2</v>
      </c>
      <c r="Z51">
        <v>0.13004475047295511</v>
      </c>
      <c r="AA51">
        <v>9857</v>
      </c>
      <c r="AC51">
        <f>96.521*-116146.168331623/$C$2</f>
        <v>-342.11866191212721</v>
      </c>
      <c r="AD51">
        <f>96.521*291.420640956232/$C$2</f>
        <v>0.85840489763600059</v>
      </c>
      <c r="AE51">
        <f>96.521*-116146.473498225/$C$2</f>
        <v>-342.11956080695114</v>
      </c>
      <c r="AF51">
        <f>96.521*90.6143332006244/$C$2</f>
        <v>0.26691241622489831</v>
      </c>
      <c r="AG51">
        <f>96.521*-125676.008295569/$C$2</f>
        <v>-370.18963612965746</v>
      </c>
      <c r="AH51">
        <f>96.521*81.0783610832102/$C$2</f>
        <v>0.23882337921485997</v>
      </c>
      <c r="AI51">
        <f>96.521*9529.5347973446/$C$2</f>
        <v>28.070075322708075</v>
      </c>
      <c r="AJ51">
        <f>96.521*41.2102225420269/$C$2</f>
        <v>0.12138830230648737</v>
      </c>
      <c r="AK51">
        <f>6.02214076*POWER(10,23)*(500937.549442924/($C$2*POWER(10,24)))</f>
        <v>9.2062879477378772</v>
      </c>
      <c r="AL51">
        <f>6.02214076*POWER(10,23)*(1579.88822842268/($C$2*POWER(10,24)))</f>
        <v>2.9035367726527133E-2</v>
      </c>
      <c r="AM51">
        <f>$C$3*500937.549442924/$C$2</f>
        <v>61.149603203481931</v>
      </c>
      <c r="AN51">
        <f>$C$3*1579.88822842268/$C$2</f>
        <v>0.19285744975862792</v>
      </c>
      <c r="AO51">
        <f>POWER($C$3*500937.549442924/$C$2,(1/3))</f>
        <v>3.9397126574501313</v>
      </c>
      <c r="AP51">
        <f>POWER($C$3*1579.88822842268/$C$2,(1/3))</f>
        <v>0.57775734213558394</v>
      </c>
      <c r="AT51" s="2">
        <f t="shared" si="0"/>
        <v>2249.9371172344408</v>
      </c>
      <c r="AU51" s="2">
        <f t="shared" si="1"/>
        <v>28.42548515010759</v>
      </c>
    </row>
    <row r="52" spans="2:47" x14ac:dyDescent="0.4">
      <c r="B52" s="1" t="s">
        <v>77</v>
      </c>
      <c r="C52">
        <v>1001586.40382075</v>
      </c>
      <c r="D52">
        <v>2299.8850505649129</v>
      </c>
      <c r="E52">
        <v>-115529.8499114656</v>
      </c>
      <c r="F52">
        <v>-115531.88525384451</v>
      </c>
      <c r="G52">
        <v>-125272.9728830801</v>
      </c>
      <c r="H52">
        <v>9741.0876292358953</v>
      </c>
      <c r="I52">
        <v>7.3723748721625686</v>
      </c>
      <c r="J52">
        <v>503768.17396063037</v>
      </c>
      <c r="K52">
        <v>63.153836333042058</v>
      </c>
      <c r="L52">
        <v>63.153836333042058</v>
      </c>
      <c r="M52">
        <v>126.3076726660901</v>
      </c>
      <c r="N52">
        <v>9841</v>
      </c>
      <c r="P52">
        <v>576879.54671030457</v>
      </c>
      <c r="Q52">
        <v>9.8686970474576299</v>
      </c>
      <c r="R52">
        <v>294.49135237593788</v>
      </c>
      <c r="S52">
        <v>90.081738123211863</v>
      </c>
      <c r="T52">
        <v>79.917580958186221</v>
      </c>
      <c r="U52">
        <v>41.798542367173219</v>
      </c>
      <c r="V52">
        <v>891.81563358376638</v>
      </c>
      <c r="W52">
        <v>1659.750412928825</v>
      </c>
      <c r="X52">
        <v>6.7980585860885623E-2</v>
      </c>
      <c r="Y52">
        <v>6.7980585860885623E-2</v>
      </c>
      <c r="Z52">
        <v>0.13596117172140529</v>
      </c>
      <c r="AA52">
        <v>9841</v>
      </c>
      <c r="AC52">
        <f>96.521*-115529.849911465/$C$2</f>
        <v>-340.30324228834576</v>
      </c>
      <c r="AD52">
        <f>96.521*294.491352375937/$C$2</f>
        <v>0.86744994576043144</v>
      </c>
      <c r="AE52">
        <f>96.521*-115531.885253844/$C$2</f>
        <v>-340.30923756671984</v>
      </c>
      <c r="AF52">
        <f>96.521*90.0817381232118/$C$2</f>
        <v>0.26534361100434956</v>
      </c>
      <c r="AG52">
        <f>96.521*-125272.97288308/$C$2</f>
        <v>-369.00246019432876</v>
      </c>
      <c r="AH52">
        <f>96.521*79.9175809581862/$C$2</f>
        <v>0.23540420018509189</v>
      </c>
      <c r="AI52">
        <f>96.521*9741.08762923589/$C$2</f>
        <v>28.693222627608559</v>
      </c>
      <c r="AJ52">
        <f>96.521*41.7985423671732/$C$2</f>
        <v>0.12312124962835462</v>
      </c>
      <c r="AK52">
        <f>6.02214076*POWER(10,23)*(503768.17396063/($C$2*POWER(10,24)))</f>
        <v>9.2583094909639918</v>
      </c>
      <c r="AL52">
        <f>6.02214076*POWER(10,23)*(1659.75041292882/($C$2*POWER(10,24)))</f>
        <v>3.0503084146501092E-2</v>
      </c>
      <c r="AM52">
        <f>$C$3*503768.17396063/$C$2</f>
        <v>61.49513842292847</v>
      </c>
      <c r="AN52">
        <f>$C$3*1659.75041292882/$C$2</f>
        <v>0.20260625157822509</v>
      </c>
      <c r="AO52">
        <f>POWER($C$3*503768.17396063/$C$2,(1/3))</f>
        <v>3.9471193743627362</v>
      </c>
      <c r="AP52">
        <f>POWER($C$3*1659.75041292882/$C$2,(1/3))</f>
        <v>0.58733283460376873</v>
      </c>
      <c r="AT52" s="2">
        <f t="shared" si="0"/>
        <v>2299.8850505649129</v>
      </c>
      <c r="AU52" s="2">
        <f t="shared" si="1"/>
        <v>30.240904773889042</v>
      </c>
    </row>
    <row r="53" spans="2:47" x14ac:dyDescent="0.4">
      <c r="B53" s="1" t="s">
        <v>78</v>
      </c>
      <c r="C53">
        <v>1001263.839331226</v>
      </c>
      <c r="D53">
        <v>2349.9325773887122</v>
      </c>
      <c r="E53">
        <v>-114918.8776431627</v>
      </c>
      <c r="F53">
        <v>-114919.33689223111</v>
      </c>
      <c r="G53">
        <v>-124872.3991783299</v>
      </c>
      <c r="H53">
        <v>9953.062286098504</v>
      </c>
      <c r="I53">
        <v>2.3708809820443371</v>
      </c>
      <c r="J53">
        <v>506646.73314915207</v>
      </c>
      <c r="K53">
        <v>63.273883739011687</v>
      </c>
      <c r="L53">
        <v>63.273883739011687</v>
      </c>
      <c r="M53">
        <v>126.5477674780401</v>
      </c>
      <c r="N53">
        <v>9809</v>
      </c>
      <c r="P53">
        <v>576822.25058925932</v>
      </c>
      <c r="Q53">
        <v>9.8682326037191164</v>
      </c>
      <c r="R53">
        <v>290.05277483339819</v>
      </c>
      <c r="S53">
        <v>90.507343668533039</v>
      </c>
      <c r="T53">
        <v>79.874947234228813</v>
      </c>
      <c r="U53">
        <v>41.796575230965352</v>
      </c>
      <c r="V53">
        <v>881.31702329974701</v>
      </c>
      <c r="W53">
        <v>1805.217149427195</v>
      </c>
      <c r="X53">
        <v>7.3589035886522103E-2</v>
      </c>
      <c r="Y53">
        <v>7.3589035886522103E-2</v>
      </c>
      <c r="Z53">
        <v>0.147178071772083</v>
      </c>
      <c r="AA53">
        <v>9809</v>
      </c>
      <c r="AC53">
        <f>96.521*-114918.877643162/$C$2</f>
        <v>-338.5035702208142</v>
      </c>
      <c r="AD53">
        <f>96.521*290.052774833398/$C$2</f>
        <v>0.85437572875043977</v>
      </c>
      <c r="AE53">
        <f>96.521*-114919.336892231/$C$2</f>
        <v>-338.50492297897426</v>
      </c>
      <c r="AF53">
        <f>96.521*90.507343668533/$C$2</f>
        <v>0.26659726923310773</v>
      </c>
      <c r="AG53">
        <f>96.521*-124872.399178329/$C$2</f>
        <v>-367.82253543370035</v>
      </c>
      <c r="AH53">
        <f>96.521*79.8749472342288/$C$2</f>
        <v>0.23527861883529658</v>
      </c>
      <c r="AI53">
        <f>96.521*9953.0622860985/$C$2</f>
        <v>29.31761245472758</v>
      </c>
      <c r="AJ53">
        <f>96.521*41.7965752309653/$C$2</f>
        <v>0.12311545525720222</v>
      </c>
      <c r="AK53">
        <f>6.02214076*POWER(10,23)*(506646.733149152/($C$2*POWER(10,24)))</f>
        <v>9.3112119830882296</v>
      </c>
      <c r="AL53">
        <f>6.02214076*POWER(10,23)*(1805.21714942719/($C$2*POWER(10,24)))</f>
        <v>3.3176488574879426E-2</v>
      </c>
      <c r="AM53">
        <f>$C$3*506646.733149152/$C$2</f>
        <v>61.846525042621096</v>
      </c>
      <c r="AN53">
        <f>$C$3*1805.21714942719/$C$2</f>
        <v>0.22036342156093627</v>
      </c>
      <c r="AO53">
        <f>POWER($C$3*506646.733149152/$C$2,(1/3))</f>
        <v>3.9546231196063997</v>
      </c>
      <c r="AP53">
        <f>POWER($C$3*1805.21714942719/$C$2,(1/3))</f>
        <v>0.60401330098859118</v>
      </c>
      <c r="AT53" s="2">
        <f t="shared" si="0"/>
        <v>2349.9325773887122</v>
      </c>
      <c r="AU53" s="2">
        <f t="shared" si="1"/>
        <v>32.040576841420602</v>
      </c>
    </row>
    <row r="54" spans="2:47" x14ac:dyDescent="0.4">
      <c r="B54" s="1" t="s">
        <v>79</v>
      </c>
      <c r="C54">
        <v>999712.42470648291</v>
      </c>
      <c r="D54">
        <v>2399.9019910670659</v>
      </c>
      <c r="E54">
        <v>-114308.8263659855</v>
      </c>
      <c r="F54">
        <v>-114309.9490475651</v>
      </c>
      <c r="G54">
        <v>-124474.65514486301</v>
      </c>
      <c r="H54">
        <v>10164.706097298111</v>
      </c>
      <c r="I54">
        <v>4.3918090723367076</v>
      </c>
      <c r="J54">
        <v>509544.59953623218</v>
      </c>
      <c r="K54">
        <v>63.394281498631663</v>
      </c>
      <c r="L54">
        <v>63.394281498631663</v>
      </c>
      <c r="M54">
        <v>126.7885629972654</v>
      </c>
      <c r="N54">
        <v>9795</v>
      </c>
      <c r="P54">
        <v>577235.83324649651</v>
      </c>
      <c r="Q54">
        <v>10.115859517306969</v>
      </c>
      <c r="R54">
        <v>292.71316705533019</v>
      </c>
      <c r="S54">
        <v>94.018033163892952</v>
      </c>
      <c r="T54">
        <v>83.936995328522187</v>
      </c>
      <c r="U54">
        <v>42.845390894176973</v>
      </c>
      <c r="V54">
        <v>877.12823169265937</v>
      </c>
      <c r="W54">
        <v>1907.386193241801</v>
      </c>
      <c r="X54">
        <v>7.7386096951633329E-2</v>
      </c>
      <c r="Y54">
        <v>7.7386096951633329E-2</v>
      </c>
      <c r="Z54">
        <v>0.1547721939032046</v>
      </c>
      <c r="AA54">
        <v>9795</v>
      </c>
      <c r="AC54">
        <f>96.521*-114308.826365985/$C$2</f>
        <v>-336.7066110129162</v>
      </c>
      <c r="AD54">
        <f>96.521*292.71316705533/$C$2</f>
        <v>0.86221214591514617</v>
      </c>
      <c r="AE54">
        <f>96.521*-114309.949047565/$C$2</f>
        <v>-336.70991796936102</v>
      </c>
      <c r="AF54">
        <f>96.521*94.0180331638929/$C$2</f>
        <v>0.27693831112707845</v>
      </c>
      <c r="AG54">
        <f>96.521*-124474.655144863/$C$2</f>
        <v>-366.65094571647103</v>
      </c>
      <c r="AH54">
        <f>96.521*83.9369953285221/$C$2</f>
        <v>0.2472437355378504</v>
      </c>
      <c r="AI54">
        <f>96.521*10164.7060972981/$C$2</f>
        <v>29.941027747110287</v>
      </c>
      <c r="AJ54">
        <f>96.521*42.8453908941769/$C$2</f>
        <v>0.12620483320608059</v>
      </c>
      <c r="AK54">
        <f>6.02214076*POWER(10,23)*(509544.599536232/($C$2*POWER(10,24)))</f>
        <v>9.3644693051300667</v>
      </c>
      <c r="AL54">
        <f>6.02214076*POWER(10,23)*(1907.3861932418/($C$2*POWER(10,24)))</f>
        <v>3.5054163023018434E-2</v>
      </c>
      <c r="AM54">
        <f>$C$3*509544.599536232/$C$2</f>
        <v>62.200268498075197</v>
      </c>
      <c r="AN54">
        <f>$C$3*1907.3861932418/$C$2</f>
        <v>0.2328352286672119</v>
      </c>
      <c r="AO54">
        <f>POWER($C$3*509544.599536232/$C$2,(1/3))</f>
        <v>3.9621485402722616</v>
      </c>
      <c r="AP54">
        <f>POWER($C$3*1907.3861932418/$C$2,(1/3))</f>
        <v>0.61519986336178456</v>
      </c>
      <c r="AT54" s="2">
        <f t="shared" si="0"/>
        <v>2399.9019910670659</v>
      </c>
      <c r="AU54" s="2">
        <f t="shared" si="1"/>
        <v>33.837536049318601</v>
      </c>
    </row>
    <row r="55" spans="2:47" x14ac:dyDescent="0.4">
      <c r="B55" s="1" t="s">
        <v>80</v>
      </c>
      <c r="C55">
        <v>1001634.984107454</v>
      </c>
      <c r="D55">
        <v>2450.0287865711821</v>
      </c>
      <c r="E55">
        <v>-113698.7026525789</v>
      </c>
      <c r="F55">
        <v>-113699.24796224741</v>
      </c>
      <c r="G55">
        <v>-124076.264456302</v>
      </c>
      <c r="H55">
        <v>10377.016494053971</v>
      </c>
      <c r="I55">
        <v>2.6340611066107669</v>
      </c>
      <c r="J55">
        <v>512506.18891644612</v>
      </c>
      <c r="K55">
        <v>63.516852982402973</v>
      </c>
      <c r="L55">
        <v>63.516852982402973</v>
      </c>
      <c r="M55">
        <v>127.0337059648036</v>
      </c>
      <c r="N55">
        <v>9753</v>
      </c>
      <c r="P55">
        <v>577033.63259018108</v>
      </c>
      <c r="Q55">
        <v>10.23366945894939</v>
      </c>
      <c r="R55">
        <v>293.61976408668619</v>
      </c>
      <c r="S55">
        <v>95.753057224334341</v>
      </c>
      <c r="T55">
        <v>85.011255418172723</v>
      </c>
      <c r="U55">
        <v>43.344371034445757</v>
      </c>
      <c r="V55">
        <v>879.50726396990217</v>
      </c>
      <c r="W55">
        <v>2037.6813227196869</v>
      </c>
      <c r="X55">
        <v>8.2254809832302905E-2</v>
      </c>
      <c r="Y55">
        <v>8.2254809832302905E-2</v>
      </c>
      <c r="Z55">
        <v>0.1645096196646014</v>
      </c>
      <c r="AA55">
        <v>9753</v>
      </c>
      <c r="AC55">
        <f>96.521*-113698.702652578/$C$2</f>
        <v>-334.90943843778933</v>
      </c>
      <c r="AD55">
        <f>96.521*293.619764086686/$C$2</f>
        <v>0.86488260648837345</v>
      </c>
      <c r="AE55">
        <f>96.521*-113699.247962247/$C$2</f>
        <v>-334.91104469494758</v>
      </c>
      <c r="AF55">
        <f>96.521*95.7530572243343/$C$2</f>
        <v>0.28204897571868809</v>
      </c>
      <c r="AG55">
        <f>96.521*-124076.264456302/$C$2</f>
        <v>-365.47745122029801</v>
      </c>
      <c r="AH55">
        <f>96.521*85.0112554181727/$C$2</f>
        <v>0.25040806226249535</v>
      </c>
      <c r="AI55">
        <f>96.521*10377.0164940539/$C$2</f>
        <v>30.566406525347183</v>
      </c>
      <c r="AJ55">
        <f>96.521*43.3443710344457/$C$2</f>
        <v>0.12767462269945476</v>
      </c>
      <c r="AK55">
        <f>6.02214076*POWER(10,23)*(512506.188916446/($C$2*POWER(10,24)))</f>
        <v>9.4188977356750172</v>
      </c>
      <c r="AL55">
        <f>6.02214076*POWER(10,23)*(2037.68132271968/($C$2*POWER(10,24)))</f>
        <v>3.7448741911135563E-2</v>
      </c>
      <c r="AM55">
        <f>$C$3*512506.188916446/$C$2</f>
        <v>62.5617906392146</v>
      </c>
      <c r="AN55">
        <f>$C$3*2037.68132271968/$C$2</f>
        <v>0.2487403958398047</v>
      </c>
      <c r="AO55">
        <f>POWER($C$3*512506.188916446/$C$2,(1/3))</f>
        <v>3.9698100195073192</v>
      </c>
      <c r="AP55">
        <f>POWER($C$3*2037.68132271968/$C$2,(1/3))</f>
        <v>0.62890074187603417</v>
      </c>
      <c r="AT55" s="2">
        <f t="shared" si="0"/>
        <v>2450.0287865711821</v>
      </c>
      <c r="AU55" s="2">
        <f t="shared" si="1"/>
        <v>35.634708624445466</v>
      </c>
    </row>
    <row r="56" spans="2:47" x14ac:dyDescent="0.4">
      <c r="B56" s="1" t="s">
        <v>81</v>
      </c>
      <c r="C56">
        <v>1004260.047184327</v>
      </c>
      <c r="D56">
        <v>2500.0540312366602</v>
      </c>
      <c r="E56">
        <v>-113094.0343437743</v>
      </c>
      <c r="F56">
        <v>-113090.95183965621</v>
      </c>
      <c r="G56">
        <v>-123679.84861522321</v>
      </c>
      <c r="H56">
        <v>10588.89677556668</v>
      </c>
      <c r="I56">
        <v>-7.8058292583766642</v>
      </c>
      <c r="J56">
        <v>515526.27585058502</v>
      </c>
      <c r="K56">
        <v>63.641306708886368</v>
      </c>
      <c r="L56">
        <v>63.641306708886368</v>
      </c>
      <c r="M56">
        <v>127.2826134177792</v>
      </c>
      <c r="N56">
        <v>9749</v>
      </c>
      <c r="P56">
        <v>576904.08073414082</v>
      </c>
      <c r="Q56">
        <v>10.28574568343371</v>
      </c>
      <c r="R56">
        <v>297.09586056836042</v>
      </c>
      <c r="S56">
        <v>137.07206572470449</v>
      </c>
      <c r="T56">
        <v>129.01477557571911</v>
      </c>
      <c r="U56">
        <v>43.564938173649871</v>
      </c>
      <c r="V56">
        <v>936.8882860694132</v>
      </c>
      <c r="W56">
        <v>2638.1000105340431</v>
      </c>
      <c r="X56">
        <v>0.1043038750246552</v>
      </c>
      <c r="Y56">
        <v>0.1043038750246552</v>
      </c>
      <c r="Z56">
        <v>0.20860775004896059</v>
      </c>
      <c r="AA56">
        <v>9749</v>
      </c>
      <c r="AC56">
        <f>96.521*-113094.034343774/$C$2</f>
        <v>-333.12833523240386</v>
      </c>
      <c r="AD56">
        <f>96.521*297.09586056836/$C$2</f>
        <v>0.87512175164546746</v>
      </c>
      <c r="AE56">
        <f>96.521*-113090.951839656/$C$2</f>
        <v>-333.11925544785879</v>
      </c>
      <c r="AF56">
        <f>96.521*137.072065724704/$C$2</f>
        <v>0.40375771654706283</v>
      </c>
      <c r="AG56">
        <f>96.521*-123679.848615223/$C$2</f>
        <v>-364.30977380950742</v>
      </c>
      <c r="AH56">
        <f>96.521*129.014775575719/$C$2</f>
        <v>0.38002426615429608</v>
      </c>
      <c r="AI56">
        <f>96.521*10588.8967755666/$C$2</f>
        <v>31.190518361647456</v>
      </c>
      <c r="AJ56">
        <f>96.521*43.5649381736498/$C$2</f>
        <v>0.12832432243221595</v>
      </c>
      <c r="AK56">
        <f>6.02214076*POWER(10,23)*(515526.275850584/($C$2*POWER(10,24)))</f>
        <v>9.4744012409997715</v>
      </c>
      <c r="AL56">
        <f>6.02214076*POWER(10,23)*(2638.10001053404/($C$2*POWER(10,24)))</f>
        <v>4.8483305671366793E-2</v>
      </c>
      <c r="AM56">
        <f>$C$3*515526.275850584/$C$2</f>
        <v>62.930453595041989</v>
      </c>
      <c r="AN56">
        <f>$C$3*2638.10001053404/$C$2</f>
        <v>0.32203369269214355</v>
      </c>
      <c r="AO56">
        <f>POWER($C$3*515526.275850584/$C$2,(1/3))</f>
        <v>3.9775924935336806</v>
      </c>
      <c r="AP56">
        <f>POWER($C$3*2638.10001053404/$C$2,(1/3))</f>
        <v>0.68543630554928048</v>
      </c>
      <c r="AT56" s="2">
        <f t="shared" si="0"/>
        <v>2500.0540312366602</v>
      </c>
      <c r="AU56" s="2">
        <f t="shared" si="1"/>
        <v>37.415811829830943</v>
      </c>
    </row>
  </sheetData>
  <mergeCells count="3">
    <mergeCell ref="B5:N5"/>
    <mergeCell ref="P5:AA5"/>
    <mergeCell ref="AC5:AN5"/>
  </mergeCells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B7">
        <v>1001600</v>
      </c>
      <c r="C7">
        <v>50.005611540105072</v>
      </c>
      <c r="D7">
        <v>-139650.65335737271</v>
      </c>
      <c r="E7">
        <v>-139650.6889601241</v>
      </c>
      <c r="F7">
        <v>-139862.48608617831</v>
      </c>
      <c r="G7">
        <v>211.79712605464499</v>
      </c>
      <c r="H7">
        <v>0.17887499418250141</v>
      </c>
      <c r="I7">
        <v>425885.4512820745</v>
      </c>
      <c r="J7">
        <v>59.715569883292758</v>
      </c>
      <c r="K7">
        <v>59.715569883292758</v>
      </c>
      <c r="L7">
        <v>119.43113976659031</v>
      </c>
      <c r="M7">
        <v>9995</v>
      </c>
      <c r="O7">
        <v>577090.46084647765</v>
      </c>
      <c r="P7">
        <v>0.29854203066093121</v>
      </c>
      <c r="Q7">
        <v>97.365996011960974</v>
      </c>
      <c r="R7">
        <v>71.989026837394206</v>
      </c>
      <c r="S7">
        <v>71.707860205472059</v>
      </c>
      <c r="T7">
        <v>1.2644649700922319</v>
      </c>
      <c r="U7">
        <v>247.37556302491319</v>
      </c>
      <c r="V7">
        <v>285.46202032365278</v>
      </c>
      <c r="W7">
        <v>1.332618690267352E-2</v>
      </c>
      <c r="X7">
        <v>1.332618690267352E-2</v>
      </c>
      <c r="Y7">
        <v>2.6652373804749399E-2</v>
      </c>
      <c r="Z7">
        <v>9995</v>
      </c>
      <c r="AB7" t="e">
        <f>96.521*-139650.653357372/$C$2</f>
        <v>#DIV/0!</v>
      </c>
      <c r="AC7" t="e">
        <f>96.521*97.3659960119609/$C$2</f>
        <v>#DIV/0!</v>
      </c>
      <c r="AD7" t="e">
        <f>96.521*-139650.688960124/$C$2</f>
        <v>#DIV/0!</v>
      </c>
      <c r="AE7" t="e">
        <f>96.521*71.9890268373942/$C$2</f>
        <v>#DIV/0!</v>
      </c>
      <c r="AF7" t="e">
        <f>96.521*-139862.486086178/$C$2</f>
        <v>#DIV/0!</v>
      </c>
      <c r="AG7" t="e">
        <f>96.521*71.707860205472/$C$2</f>
        <v>#DIV/0!</v>
      </c>
      <c r="AH7" t="e">
        <f>96.521*211.797126054645/$C$2</f>
        <v>#DIV/0!</v>
      </c>
      <c r="AI7" t="e">
        <f>96.521*1.26446497009223/$C$2</f>
        <v>#DIV/0!</v>
      </c>
      <c r="AJ7" t="e">
        <f>6.02214076*POWER(10,23)*(425885.451282074/($C$2*POWER(10,24)))</f>
        <v>#DIV/0!</v>
      </c>
      <c r="AK7" t="e">
        <f>6.02214076*POWER(10,23)*(285.462020323652/($C$2*POWER(10,24)))</f>
        <v>#DIV/0!</v>
      </c>
      <c r="AL7" t="e">
        <f>$C$3*425885.451282074/$C$2</f>
        <v>#DIV/0!</v>
      </c>
      <c r="AM7" t="e">
        <f>$C$3*285.462020323652/$C$2</f>
        <v>#DIV/0!</v>
      </c>
      <c r="AN7" t="e">
        <f>POWER($C$3*425885.451282074/$C$2,(1/3))</f>
        <v>#DIV/0!</v>
      </c>
      <c r="AO7" t="e">
        <f>POWER($C$3*285.462020323652/$C$2,(1/3))</f>
        <v>#DIV/0!</v>
      </c>
    </row>
    <row r="8" spans="2:41" x14ac:dyDescent="0.4">
      <c r="B8">
        <v>1900</v>
      </c>
      <c r="C8">
        <v>92.28783608800704</v>
      </c>
      <c r="D8">
        <v>-137416.89881608851</v>
      </c>
      <c r="E8">
        <v>-137400.05583601349</v>
      </c>
      <c r="F8">
        <v>-137790.9379360665</v>
      </c>
      <c r="G8">
        <v>390.88210005322401</v>
      </c>
      <c r="H8">
        <v>-62.027971708107337</v>
      </c>
      <c r="I8">
        <v>434601.35769108799</v>
      </c>
      <c r="J8">
        <v>60.120161023409352</v>
      </c>
      <c r="K8">
        <v>60.120161023409352</v>
      </c>
      <c r="L8">
        <v>120.24032204681851</v>
      </c>
      <c r="M8">
        <v>2</v>
      </c>
      <c r="O8">
        <v>141.42135623730951</v>
      </c>
      <c r="P8">
        <v>16.731967696217929</v>
      </c>
      <c r="Q8">
        <v>338.77626721035728</v>
      </c>
      <c r="R8">
        <v>350.24485795895112</v>
      </c>
      <c r="S8">
        <v>279.37715807222992</v>
      </c>
      <c r="T8">
        <v>70.867699887160029</v>
      </c>
      <c r="U8">
        <v>42.089651326375872</v>
      </c>
      <c r="V8">
        <v>1329.835111999726</v>
      </c>
      <c r="W8">
        <v>6.1320572330241151E-2</v>
      </c>
      <c r="X8">
        <v>6.1320572330241151E-2</v>
      </c>
      <c r="Y8">
        <v>0.1226411446599095</v>
      </c>
      <c r="Z8">
        <v>2</v>
      </c>
      <c r="AB8" t="e">
        <f>96.521*-137416.898816088/$C$2</f>
        <v>#DIV/0!</v>
      </c>
      <c r="AC8" t="e">
        <f>96.521*338.776267210357/$C$2</f>
        <v>#DIV/0!</v>
      </c>
      <c r="AD8" t="e">
        <f>96.521*-137400.055836013/$C$2</f>
        <v>#DIV/0!</v>
      </c>
      <c r="AE8" t="e">
        <f>96.521*350.244857958951/$C$2</f>
        <v>#DIV/0!</v>
      </c>
      <c r="AF8" t="e">
        <f>96.521*-137790.937936066/$C$2</f>
        <v>#DIV/0!</v>
      </c>
      <c r="AG8" t="e">
        <f>96.521*279.377158072229/$C$2</f>
        <v>#DIV/0!</v>
      </c>
      <c r="AH8" t="e">
        <f>96.521*390.882100053224/$C$2</f>
        <v>#DIV/0!</v>
      </c>
      <c r="AI8" t="e">
        <f>96.521*70.86769988716/$C$2</f>
        <v>#DIV/0!</v>
      </c>
      <c r="AJ8" t="e">
        <f>6.02214076*POWER(10,23)*(434601.357691088/($C$2*POWER(10,24)))</f>
        <v>#DIV/0!</v>
      </c>
      <c r="AK8" t="e">
        <f>6.02214076*POWER(10,23)*(1329.83511199972/($C$2*POWER(10,24)))</f>
        <v>#DIV/0!</v>
      </c>
      <c r="AL8" t="e">
        <f>$C$3*434601.357691088/$C$2</f>
        <v>#DIV/0!</v>
      </c>
      <c r="AM8" t="e">
        <f>$C$3*1329.83511199972/$C$2</f>
        <v>#DIV/0!</v>
      </c>
      <c r="AN8" t="e">
        <f>POWER($C$3*434601.357691088/$C$2,(1/3))</f>
        <v>#DIV/0!</v>
      </c>
      <c r="AO8" t="e">
        <f>POWER($C$3*1329.83511199972/$C$2,(1/3))</f>
        <v>#DIV/0!</v>
      </c>
    </row>
    <row r="9" spans="2:41" x14ac:dyDescent="0.4">
      <c r="B9">
        <v>1600</v>
      </c>
      <c r="C9">
        <v>148.77069913912999</v>
      </c>
      <c r="D9">
        <v>-136395.42403160801</v>
      </c>
      <c r="E9">
        <v>-136347.06666077199</v>
      </c>
      <c r="F9">
        <v>-136977.18007301399</v>
      </c>
      <c r="G9">
        <v>630.11341224248804</v>
      </c>
      <c r="H9">
        <v>-176.62736083276499</v>
      </c>
      <c r="I9">
        <v>438646.89361386711</v>
      </c>
      <c r="J9">
        <v>60.306161649708393</v>
      </c>
      <c r="K9">
        <v>60.306161649708393</v>
      </c>
      <c r="L9">
        <v>120.612323299416</v>
      </c>
      <c r="M9">
        <v>1</v>
      </c>
      <c r="Z9">
        <v>1</v>
      </c>
      <c r="AB9" t="e">
        <f>96.521*-136395.424031608/$C$2</f>
        <v>#DIV/0!</v>
      </c>
      <c r="AD9" t="e">
        <f>96.521*-136347.066660772/$C$2</f>
        <v>#DIV/0!</v>
      </c>
      <c r="AF9" t="e">
        <f>96.521*-136977.180073014/$C$2</f>
        <v>#DIV/0!</v>
      </c>
      <c r="AH9" t="e">
        <f>96.521*630.113412242488/$C$2</f>
        <v>#DIV/0!</v>
      </c>
      <c r="AJ9" t="e">
        <f>6.02214076*POWER(10,23)*(438646.893613867/($C$2*POWER(10,24)))</f>
        <v>#DIV/0!</v>
      </c>
      <c r="AL9" t="e">
        <f>$C$3*438646.893613867/$C$2</f>
        <v>#DIV/0!</v>
      </c>
      <c r="AN9" t="e">
        <f>POWER($C$3*438646.893613867/$C$2,(1/3))</f>
        <v>#DIV/0!</v>
      </c>
    </row>
    <row r="10" spans="2:41" x14ac:dyDescent="0.4">
      <c r="M10">
        <v>0</v>
      </c>
      <c r="Z10">
        <v>0</v>
      </c>
    </row>
    <row r="11" spans="2:41" x14ac:dyDescent="0.4">
      <c r="B11">
        <v>1400</v>
      </c>
      <c r="C11">
        <v>238.54854145329301</v>
      </c>
      <c r="D11">
        <v>-134983.969542954</v>
      </c>
      <c r="E11">
        <v>-134881.082509653</v>
      </c>
      <c r="F11">
        <v>-135891.44702572</v>
      </c>
      <c r="G11">
        <v>1010.36451606664</v>
      </c>
      <c r="H11">
        <v>-370.67856115273798</v>
      </c>
      <c r="I11">
        <v>444706.557607578</v>
      </c>
      <c r="J11">
        <v>60.582591368372903</v>
      </c>
      <c r="K11">
        <v>60.582591368372903</v>
      </c>
      <c r="L11">
        <v>121.165182736746</v>
      </c>
      <c r="M11">
        <v>1</v>
      </c>
      <c r="Z11">
        <v>1</v>
      </c>
      <c r="AB11" t="e">
        <f>96.521*-134983.969542954/$C$2</f>
        <v>#DIV/0!</v>
      </c>
      <c r="AD11" t="e">
        <f>96.521*-134881.082509653/$C$2</f>
        <v>#DIV/0!</v>
      </c>
      <c r="AF11" t="e">
        <f>96.521*-135891.44702572/$C$2</f>
        <v>#DIV/0!</v>
      </c>
      <c r="AH11" t="e">
        <f>96.521*1010.36451606664/$C$2</f>
        <v>#DIV/0!</v>
      </c>
      <c r="AJ11" t="e">
        <f>6.02214076*POWER(10,23)*(444706.557607578/($C$2*POWER(10,24)))</f>
        <v>#DIV/0!</v>
      </c>
      <c r="AL11" t="e">
        <f>$C$3*444706.557607578/$C$2</f>
        <v>#DIV/0!</v>
      </c>
      <c r="AN11" t="e">
        <f>POWER($C$3*444706.557607578/$C$2,(1/3))</f>
        <v>#DIV/0!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B15">
        <v>1200</v>
      </c>
      <c r="C15">
        <v>457.58992842885198</v>
      </c>
      <c r="D15">
        <v>-132167.497716613</v>
      </c>
      <c r="E15">
        <v>-131771.43357893001</v>
      </c>
      <c r="F15">
        <v>-133709.54069866901</v>
      </c>
      <c r="G15">
        <v>1938.1071197390199</v>
      </c>
      <c r="H15">
        <v>-1385.0149790717801</v>
      </c>
      <c r="I15">
        <v>458164.47004346497</v>
      </c>
      <c r="J15">
        <v>61.187654235522601</v>
      </c>
      <c r="K15">
        <v>61.187654235522601</v>
      </c>
      <c r="L15">
        <v>122.375308471045</v>
      </c>
      <c r="M15">
        <v>1</v>
      </c>
      <c r="Z15">
        <v>1</v>
      </c>
      <c r="AB15" t="e">
        <f>96.521*-132167.497716613/$C$2</f>
        <v>#DIV/0!</v>
      </c>
      <c r="AD15" t="e">
        <f>96.521*-131771.43357893/$C$2</f>
        <v>#DIV/0!</v>
      </c>
      <c r="AF15" t="e">
        <f>96.521*-133709.540698669/$C$2</f>
        <v>#DIV/0!</v>
      </c>
      <c r="AH15" t="e">
        <f>96.521*1938.10711973901/$C$2</f>
        <v>#DIV/0!</v>
      </c>
      <c r="AJ15" t="e">
        <f>6.02214076*POWER(10,23)*(458164.470043465/($C$2*POWER(10,24)))</f>
        <v>#DIV/0!</v>
      </c>
      <c r="AL15" t="e">
        <f>$C$3*458164.470043465/$C$2</f>
        <v>#DIV/0!</v>
      </c>
      <c r="AN15" t="e">
        <f>POWER($C$3*458164.470043465/$C$2,(1/3))</f>
        <v>#DIV/0!</v>
      </c>
    </row>
    <row r="16" spans="2:41" x14ac:dyDescent="0.4">
      <c r="M16">
        <v>0</v>
      </c>
      <c r="Z16">
        <v>0</v>
      </c>
    </row>
    <row r="17" spans="2:40" x14ac:dyDescent="0.4">
      <c r="M17">
        <v>0</v>
      </c>
      <c r="Z17">
        <v>0</v>
      </c>
    </row>
    <row r="18" spans="2:40" x14ac:dyDescent="0.4">
      <c r="M18">
        <v>0</v>
      </c>
      <c r="Z18">
        <v>0</v>
      </c>
    </row>
    <row r="19" spans="2:40" x14ac:dyDescent="0.4">
      <c r="M19">
        <v>0</v>
      </c>
      <c r="Z19">
        <v>0</v>
      </c>
    </row>
    <row r="20" spans="2:40" x14ac:dyDescent="0.4">
      <c r="M20">
        <v>0</v>
      </c>
      <c r="Z20">
        <v>0</v>
      </c>
    </row>
    <row r="21" spans="2:40" x14ac:dyDescent="0.4">
      <c r="M21">
        <v>0</v>
      </c>
      <c r="Z21">
        <v>0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B27">
        <v>1000</v>
      </c>
      <c r="C27">
        <v>1060.8162230436401</v>
      </c>
      <c r="D27">
        <v>-126518.852912281</v>
      </c>
      <c r="E27">
        <v>-125013.55278998399</v>
      </c>
      <c r="F27">
        <v>-129506.605077378</v>
      </c>
      <c r="G27">
        <v>4493.0522873936397</v>
      </c>
      <c r="H27">
        <v>-4934.55900359938</v>
      </c>
      <c r="I27">
        <v>488748.12919074699</v>
      </c>
      <c r="J27">
        <v>62.519913833159293</v>
      </c>
      <c r="K27">
        <v>62.519913833159293</v>
      </c>
      <c r="L27">
        <v>125.039827666319</v>
      </c>
      <c r="M27">
        <v>1</v>
      </c>
      <c r="Z27">
        <v>1</v>
      </c>
      <c r="AB27" t="e">
        <f>96.521*-126518.852912281/$C$2</f>
        <v>#DIV/0!</v>
      </c>
      <c r="AD27" t="e">
        <f>96.521*-125013.552789984/$C$2</f>
        <v>#DIV/0!</v>
      </c>
      <c r="AF27" t="e">
        <f>96.521*-129506.605077378/$C$2</f>
        <v>#DIV/0!</v>
      </c>
      <c r="AH27" t="e">
        <f>96.521*4493.05228739364/$C$2</f>
        <v>#DIV/0!</v>
      </c>
      <c r="AJ27" t="e">
        <f>6.02214076*POWER(10,23)*(488748.129190747/($C$2*POWER(10,24)))</f>
        <v>#DIV/0!</v>
      </c>
      <c r="AL27" t="e">
        <f>$C$3*488748.129190747/$C$2</f>
        <v>#DIV/0!</v>
      </c>
      <c r="AN27" t="e">
        <f>POWER($C$3*488748.129190747/$C$2,(1/3))</f>
        <v>#DIV/0!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B40">
        <v>800</v>
      </c>
      <c r="C40">
        <v>1719.47539426855</v>
      </c>
      <c r="D40">
        <v>-120079.97550601</v>
      </c>
      <c r="E40">
        <v>-119198.116395451</v>
      </c>
      <c r="F40">
        <v>-126480.897979587</v>
      </c>
      <c r="G40">
        <v>7282.781584136429</v>
      </c>
      <c r="H40">
        <v>-2768.6860501144611</v>
      </c>
      <c r="I40">
        <v>510312.08222024201</v>
      </c>
      <c r="J40">
        <v>63.426189154976697</v>
      </c>
      <c r="K40">
        <v>63.426189154976697</v>
      </c>
      <c r="L40">
        <v>126.852378309953</v>
      </c>
      <c r="M40">
        <v>1</v>
      </c>
      <c r="Z40">
        <v>1</v>
      </c>
      <c r="AB40" t="e">
        <f>96.521*-120079.97550601/$C$2</f>
        <v>#DIV/0!</v>
      </c>
      <c r="AD40" t="e">
        <f>96.521*-119198.116395451/$C$2</f>
        <v>#DIV/0!</v>
      </c>
      <c r="AF40" t="e">
        <f>96.521*-126480.897979587/$C$2</f>
        <v>#DIV/0!</v>
      </c>
      <c r="AH40" t="e">
        <f>96.521*7282.78158413642/$C$2</f>
        <v>#DIV/0!</v>
      </c>
      <c r="AJ40" t="e">
        <f>6.02214076*POWER(10,23)*(510312.082220242/($C$2*POWER(10,24)))</f>
        <v>#DIV/0!</v>
      </c>
      <c r="AL40" t="e">
        <f>$C$3*510312.082220242/$C$2</f>
        <v>#DIV/0!</v>
      </c>
      <c r="AN40" t="e">
        <f>POWER($C$3*510312.082220242/$C$2,(1/3))</f>
        <v>#DIV/0!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B44">
        <v>200</v>
      </c>
      <c r="C44">
        <v>1909.44170709781</v>
      </c>
      <c r="D44">
        <v>-127401.806079651</v>
      </c>
      <c r="E44">
        <v>-107947.21569200599</v>
      </c>
      <c r="F44">
        <v>-116034.593357768</v>
      </c>
      <c r="G44">
        <v>8087.3776657614999</v>
      </c>
      <c r="H44">
        <v>-48489.896732626199</v>
      </c>
      <c r="I44">
        <v>642807.87620727497</v>
      </c>
      <c r="J44">
        <v>68.498921119181603</v>
      </c>
      <c r="K44">
        <v>68.498921119181603</v>
      </c>
      <c r="L44">
        <v>136.99784223836301</v>
      </c>
      <c r="M44">
        <v>1</v>
      </c>
      <c r="Z44">
        <v>1</v>
      </c>
      <c r="AB44" t="e">
        <f>96.521*-127401.806079651/$C$2</f>
        <v>#DIV/0!</v>
      </c>
      <c r="AD44" t="e">
        <f>96.521*-107947.215692006/$C$2</f>
        <v>#DIV/0!</v>
      </c>
      <c r="AF44" t="e">
        <f>96.521*-116034.593357768/$C$2</f>
        <v>#DIV/0!</v>
      </c>
      <c r="AH44" t="e">
        <f>96.521*8087.3776657615/$C$2</f>
        <v>#DIV/0!</v>
      </c>
      <c r="AJ44" t="e">
        <f>6.02214076*POWER(10,23)*(642807.876207275/($C$2*POWER(10,24)))</f>
        <v>#DIV/0!</v>
      </c>
      <c r="AL44" t="e">
        <f>$C$3*642807.876207275/$C$2</f>
        <v>#DIV/0!</v>
      </c>
      <c r="AN44" t="e">
        <f>POWER($C$3*642807.876207275/$C$2,(1/3))</f>
        <v>#DIV/0!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400</v>
      </c>
      <c r="C50">
        <v>2189.7148325540302</v>
      </c>
      <c r="D50">
        <v>-117076.29639137701</v>
      </c>
      <c r="E50">
        <v>-113640.548640063</v>
      </c>
      <c r="F50">
        <v>-122915.013927668</v>
      </c>
      <c r="G50">
        <v>9274.4652876051496</v>
      </c>
      <c r="H50">
        <v>-10073.841863310499</v>
      </c>
      <c r="I50">
        <v>546432.47152124101</v>
      </c>
      <c r="J50">
        <v>64.8886642991108</v>
      </c>
      <c r="K50">
        <v>64.8886642991108</v>
      </c>
      <c r="L50">
        <v>129.777328598222</v>
      </c>
      <c r="M50">
        <v>1</v>
      </c>
      <c r="Z50">
        <v>1</v>
      </c>
      <c r="AB50" t="e">
        <f>96.521*-117076.296391376/$C$2</f>
        <v>#DIV/0!</v>
      </c>
      <c r="AD50" t="e">
        <f>96.521*-113640.548640063/$C$2</f>
        <v>#DIV/0!</v>
      </c>
      <c r="AF50" t="e">
        <f>96.521*-122915.013927668/$C$2</f>
        <v>#DIV/0!</v>
      </c>
      <c r="AH50" t="e">
        <f>96.521*9274.46528760515/$C$2</f>
        <v>#DIV/0!</v>
      </c>
      <c r="AJ50" t="e">
        <f>6.02214076*POWER(10,23)*(546432.471521241/($C$2*POWER(10,24)))</f>
        <v>#DIV/0!</v>
      </c>
      <c r="AL50" t="e">
        <f>$C$3*546432.471521241/$C$2</f>
        <v>#DIV/0!</v>
      </c>
      <c r="AN50" t="e">
        <f>POWER($C$3*546432.471521241/$C$2,(1/3))</f>
        <v>#DIV/0!</v>
      </c>
    </row>
    <row r="51" spans="2:40" x14ac:dyDescent="0.4">
      <c r="B51">
        <v>600</v>
      </c>
      <c r="C51">
        <v>2229.3622878185001</v>
      </c>
      <c r="D51">
        <v>-115370.624301765</v>
      </c>
      <c r="E51">
        <v>-114734.729501232</v>
      </c>
      <c r="F51">
        <v>-124177.120284032</v>
      </c>
      <c r="G51">
        <v>9442.3907828000101</v>
      </c>
      <c r="H51">
        <v>-1932.08624271965</v>
      </c>
      <c r="I51">
        <v>527313.78308047401</v>
      </c>
      <c r="J51">
        <v>64.122883335315194</v>
      </c>
      <c r="K51">
        <v>64.122883335315194</v>
      </c>
      <c r="L51">
        <v>128.24576667062999</v>
      </c>
      <c r="M51">
        <v>1</v>
      </c>
      <c r="Z51">
        <v>1</v>
      </c>
      <c r="AB51" t="e">
        <f>96.521*-115370.624301765/$C$2</f>
        <v>#DIV/0!</v>
      </c>
      <c r="AD51" t="e">
        <f>96.521*-114734.729501232/$C$2</f>
        <v>#DIV/0!</v>
      </c>
      <c r="AF51" t="e">
        <f>96.521*-124177.120284031/$C$2</f>
        <v>#DIV/0!</v>
      </c>
      <c r="AH51" t="e">
        <f>96.521*9442.39078280001/$C$2</f>
        <v>#DIV/0!</v>
      </c>
      <c r="AJ51" t="e">
        <f>6.02214076*POWER(10,23)*(527313.783080474/($C$2*POWER(10,24)))</f>
        <v>#DIV/0!</v>
      </c>
      <c r="AL51" t="e">
        <f>$C$3*527313.783080474/$C$2</f>
        <v>#DIV/0!</v>
      </c>
      <c r="AN51" t="e">
        <f>POWER($C$3*527313.783080474/$C$2,(1/3))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B8">
        <v>1001700</v>
      </c>
      <c r="C8">
        <v>99.994097392813785</v>
      </c>
      <c r="D8">
        <v>-139546.97214980569</v>
      </c>
      <c r="E8">
        <v>-139548.22034284429</v>
      </c>
      <c r="F8">
        <v>-139971.74205966759</v>
      </c>
      <c r="G8">
        <v>423.52171682253919</v>
      </c>
      <c r="H8">
        <v>4.7533138156152983</v>
      </c>
      <c r="I8">
        <v>425655.02741454169</v>
      </c>
      <c r="J8">
        <v>59.704794705536273</v>
      </c>
      <c r="K8">
        <v>59.704794705536273</v>
      </c>
      <c r="L8">
        <v>119.4095894110789</v>
      </c>
      <c r="M8">
        <v>9994</v>
      </c>
      <c r="O8">
        <v>577032.72581948654</v>
      </c>
      <c r="P8">
        <v>0.45938335623530441</v>
      </c>
      <c r="Q8">
        <v>126.156712553144</v>
      </c>
      <c r="R8">
        <v>105.91098778075821</v>
      </c>
      <c r="S8">
        <v>105.8176804461674</v>
      </c>
      <c r="T8">
        <v>1.9457031243372209</v>
      </c>
      <c r="U8">
        <v>263.64581930422497</v>
      </c>
      <c r="V8">
        <v>424.09149514261048</v>
      </c>
      <c r="W8">
        <v>1.980963722628638E-2</v>
      </c>
      <c r="X8">
        <v>1.980963722628638E-2</v>
      </c>
      <c r="Y8">
        <v>3.961927444790142E-2</v>
      </c>
      <c r="Z8">
        <v>9994</v>
      </c>
      <c r="AB8" t="e">
        <f>96.521*-139546.972149805/$C$2</f>
        <v>#DIV/0!</v>
      </c>
      <c r="AC8" t="e">
        <f>96.521*126.156712553143/$C$2</f>
        <v>#DIV/0!</v>
      </c>
      <c r="AD8" t="e">
        <f>96.521*-139548.220342844/$C$2</f>
        <v>#DIV/0!</v>
      </c>
      <c r="AE8" t="e">
        <f>96.521*105.910987780758/$C$2</f>
        <v>#DIV/0!</v>
      </c>
      <c r="AF8" t="e">
        <f>96.521*-139971.742059667/$C$2</f>
        <v>#DIV/0!</v>
      </c>
      <c r="AG8" t="e">
        <f>96.521*105.817680446167/$C$2</f>
        <v>#DIV/0!</v>
      </c>
      <c r="AH8" t="e">
        <f>96.521*423.521716822539/$C$2</f>
        <v>#DIV/0!</v>
      </c>
      <c r="AI8" t="e">
        <f>96.521*1.94570312433722/$C$2</f>
        <v>#DIV/0!</v>
      </c>
      <c r="AJ8" t="e">
        <f>6.02214076*POWER(10,23)*(425655.027414541/($C$2*POWER(10,24)))</f>
        <v>#DIV/0!</v>
      </c>
      <c r="AK8" t="e">
        <f>6.02214076*POWER(10,23)*(424.09149514261/($C$2*POWER(10,24)))</f>
        <v>#DIV/0!</v>
      </c>
      <c r="AL8" t="e">
        <f>$C$3*425655.027414541/$C$2</f>
        <v>#DIV/0!</v>
      </c>
      <c r="AM8" t="e">
        <f>$C$3*424.09149514261/$C$2</f>
        <v>#DIV/0!</v>
      </c>
      <c r="AN8" t="e">
        <f>POWER($C$3*425655.027414541/$C$2,(1/3))</f>
        <v>#DIV/0!</v>
      </c>
      <c r="AO8" t="e">
        <f>POWER($C$3*424.09149514261/$C$2,(1/3))</f>
        <v>#DIV/0!</v>
      </c>
    </row>
    <row r="9" spans="2:41" x14ac:dyDescent="0.4">
      <c r="B9">
        <v>2100</v>
      </c>
      <c r="C9">
        <v>140.55967144202049</v>
      </c>
      <c r="D9">
        <v>-137343.44006635001</v>
      </c>
      <c r="E9">
        <v>-137345.62473276351</v>
      </c>
      <c r="F9">
        <v>-137940.96060675301</v>
      </c>
      <c r="G9">
        <v>595.33587398944496</v>
      </c>
      <c r="H9">
        <v>8.1368910319357024</v>
      </c>
      <c r="I9">
        <v>433910.20728982001</v>
      </c>
      <c r="J9">
        <v>60.088275312195449</v>
      </c>
      <c r="K9">
        <v>60.088275312195449</v>
      </c>
      <c r="L9">
        <v>120.1765506243915</v>
      </c>
      <c r="M9">
        <v>2</v>
      </c>
      <c r="O9">
        <v>141.42135623730951</v>
      </c>
      <c r="P9">
        <v>18.999266996654971</v>
      </c>
      <c r="Q9">
        <v>330.46289917328858</v>
      </c>
      <c r="R9">
        <v>343.10118992834123</v>
      </c>
      <c r="S9">
        <v>262.63041828616429</v>
      </c>
      <c r="T9">
        <v>80.470771641481932</v>
      </c>
      <c r="U9">
        <v>46.690279410942942</v>
      </c>
      <c r="V9">
        <v>1304.720663143494</v>
      </c>
      <c r="W9">
        <v>6.022637718406481E-2</v>
      </c>
      <c r="X9">
        <v>6.022637718406481E-2</v>
      </c>
      <c r="Y9">
        <v>0.12045275436841101</v>
      </c>
      <c r="Z9">
        <v>2</v>
      </c>
      <c r="AB9" t="e">
        <f>96.521*-137343.440066349/$C$2</f>
        <v>#DIV/0!</v>
      </c>
      <c r="AC9" t="e">
        <f>96.521*330.462899173288/$C$2</f>
        <v>#DIV/0!</v>
      </c>
      <c r="AD9" t="e">
        <f>96.521*-137345.624732763/$C$2</f>
        <v>#DIV/0!</v>
      </c>
      <c r="AE9" t="e">
        <f>96.521*343.101189928341/$C$2</f>
        <v>#DIV/0!</v>
      </c>
      <c r="AF9" t="e">
        <f>96.521*-137940.960606753/$C$2</f>
        <v>#DIV/0!</v>
      </c>
      <c r="AG9" t="e">
        <f>96.521*262.630418286164/$C$2</f>
        <v>#DIV/0!</v>
      </c>
      <c r="AH9" t="e">
        <f>96.521*595.335873989445/$C$2</f>
        <v>#DIV/0!</v>
      </c>
      <c r="AI9" t="e">
        <f>96.521*80.4707716414819/$C$2</f>
        <v>#DIV/0!</v>
      </c>
      <c r="AJ9" t="e">
        <f>6.02214076*POWER(10,23)*(433910.207289819/($C$2*POWER(10,24)))</f>
        <v>#DIV/0!</v>
      </c>
      <c r="AK9" t="e">
        <f>6.02214076*POWER(10,23)*(1304.72066314349/($C$2*POWER(10,24)))</f>
        <v>#DIV/0!</v>
      </c>
      <c r="AL9" t="e">
        <f>$C$3*433910.207289819/$C$2</f>
        <v>#DIV/0!</v>
      </c>
      <c r="AM9" t="e">
        <f>$C$3*1304.72066314349/$C$2</f>
        <v>#DIV/0!</v>
      </c>
      <c r="AN9" t="e">
        <f>POWER($C$3*433910.207289819/$C$2,(1/3))</f>
        <v>#DIV/0!</v>
      </c>
      <c r="AO9" t="e">
        <f>POWER($C$3*1304.72066314349/$C$2,(1/3))</f>
        <v>#DIV/0!</v>
      </c>
    </row>
    <row r="10" spans="2:41" x14ac:dyDescent="0.4">
      <c r="B10">
        <v>1800</v>
      </c>
      <c r="C10">
        <v>195.014984645651</v>
      </c>
      <c r="D10">
        <v>-136460.066194399</v>
      </c>
      <c r="E10">
        <v>-136377.26042907499</v>
      </c>
      <c r="F10">
        <v>-137203.239994437</v>
      </c>
      <c r="G10">
        <v>825.979565361651</v>
      </c>
      <c r="H10">
        <v>-303.08930137629198</v>
      </c>
      <c r="I10">
        <v>437723.96671252599</v>
      </c>
      <c r="J10">
        <v>60.263836595905701</v>
      </c>
      <c r="K10">
        <v>60.263836595905701</v>
      </c>
      <c r="L10">
        <v>120.527673191812</v>
      </c>
      <c r="M10">
        <v>1</v>
      </c>
      <c r="Z10">
        <v>1</v>
      </c>
      <c r="AB10" t="e">
        <f>96.521*-136460.066194399/$C$2</f>
        <v>#DIV/0!</v>
      </c>
      <c r="AD10" t="e">
        <f>96.521*-136377.260429075/$C$2</f>
        <v>#DIV/0!</v>
      </c>
      <c r="AF10" t="e">
        <f>96.521*-137203.239994437/$C$2</f>
        <v>#DIV/0!</v>
      </c>
      <c r="AH10" t="e">
        <f>96.521*825.979565361651/$C$2</f>
        <v>#DIV/0!</v>
      </c>
      <c r="AJ10" t="e">
        <f>6.02214076*POWER(10,23)*(437723.966712526/($C$2*POWER(10,24)))</f>
        <v>#DIV/0!</v>
      </c>
      <c r="AL10" t="e">
        <f>$C$3*437723.966712526/$C$2</f>
        <v>#DIV/0!</v>
      </c>
      <c r="AN10" t="e">
        <f>POWER($C$3*437723.966712526/$C$2,(1/3))</f>
        <v>#DIV/0!</v>
      </c>
    </row>
    <row r="11" spans="2:41" x14ac:dyDescent="0.4">
      <c r="B11">
        <v>1600</v>
      </c>
      <c r="C11">
        <v>265.32971337583001</v>
      </c>
      <c r="D11">
        <v>-135391.543536221</v>
      </c>
      <c r="E11">
        <v>-135244.15308080701</v>
      </c>
      <c r="F11">
        <v>-136367.948371359</v>
      </c>
      <c r="G11">
        <v>1123.79529055121</v>
      </c>
      <c r="H11">
        <v>-533.97210486092001</v>
      </c>
      <c r="I11">
        <v>442243.18431307998</v>
      </c>
      <c r="J11">
        <v>60.47052200143829</v>
      </c>
      <c r="K11">
        <v>60.47052200143829</v>
      </c>
      <c r="L11">
        <v>120.94104400287701</v>
      </c>
      <c r="M11">
        <v>1</v>
      </c>
      <c r="Z11">
        <v>1</v>
      </c>
      <c r="AB11" t="e">
        <f>96.521*-135391.543536221/$C$2</f>
        <v>#DIV/0!</v>
      </c>
      <c r="AD11" t="e">
        <f>96.521*-135244.153080806/$C$2</f>
        <v>#DIV/0!</v>
      </c>
      <c r="AF11" t="e">
        <f>96.521*-136367.948371359/$C$2</f>
        <v>#DIV/0!</v>
      </c>
      <c r="AH11" t="e">
        <f>96.521*1123.79529055121/$C$2</f>
        <v>#DIV/0!</v>
      </c>
      <c r="AJ11" t="e">
        <f>6.02214076*POWER(10,23)*(442243.18431308/($C$2*POWER(10,24)))</f>
        <v>#DIV/0!</v>
      </c>
      <c r="AL11" t="e">
        <f>$C$3*442243.18431308/$C$2</f>
        <v>#DIV/0!</v>
      </c>
      <c r="AN11" t="e">
        <f>POWER($C$3*442243.18431308/$C$2,(1/3))</f>
        <v>#DIV/0!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B14">
        <v>1400</v>
      </c>
      <c r="C14">
        <v>388.37503996137701</v>
      </c>
      <c r="D14">
        <v>-133697.95419512299</v>
      </c>
      <c r="E14">
        <v>-133373.349286818</v>
      </c>
      <c r="F14">
        <v>-135018.299018694</v>
      </c>
      <c r="G14">
        <v>1644.9497318757201</v>
      </c>
      <c r="H14">
        <v>-1155.06594251724</v>
      </c>
      <c r="I14">
        <v>450255.12113774201</v>
      </c>
      <c r="J14">
        <v>60.833511845716203</v>
      </c>
      <c r="K14">
        <v>60.833511845716203</v>
      </c>
      <c r="L14">
        <v>121.667023691433</v>
      </c>
      <c r="M14">
        <v>1</v>
      </c>
      <c r="Z14">
        <v>1</v>
      </c>
      <c r="AB14" t="e">
        <f>96.521*-133697.954195123/$C$2</f>
        <v>#DIV/0!</v>
      </c>
      <c r="AD14" t="e">
        <f>96.521*-133373.349286818/$C$2</f>
        <v>#DIV/0!</v>
      </c>
      <c r="AF14" t="e">
        <f>96.521*-135018.299018694/$C$2</f>
        <v>#DIV/0!</v>
      </c>
      <c r="AH14" t="e">
        <f>96.521*1644.94973187571/$C$2</f>
        <v>#DIV/0!</v>
      </c>
      <c r="AJ14" t="e">
        <f>6.02214076*POWER(10,23)*(450255.121137742/($C$2*POWER(10,24)))</f>
        <v>#DIV/0!</v>
      </c>
      <c r="AL14" t="e">
        <f>$C$3*450255.121137742/$C$2</f>
        <v>#DIV/0!</v>
      </c>
      <c r="AN14" t="e">
        <f>POWER($C$3*450255.121137742/$C$2,(1/3))</f>
        <v>#DIV/0!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0" x14ac:dyDescent="0.4">
      <c r="M17">
        <v>0</v>
      </c>
      <c r="Z17">
        <v>0</v>
      </c>
    </row>
    <row r="18" spans="2:40" x14ac:dyDescent="0.4">
      <c r="M18">
        <v>0</v>
      </c>
      <c r="Z18">
        <v>0</v>
      </c>
    </row>
    <row r="19" spans="2:40" x14ac:dyDescent="0.4">
      <c r="B19">
        <v>1200</v>
      </c>
      <c r="C19">
        <v>632.37653823948199</v>
      </c>
      <c r="D19">
        <v>-130777.839027619</v>
      </c>
      <c r="E19">
        <v>-130072.499690365</v>
      </c>
      <c r="F19">
        <v>-132750.90975792499</v>
      </c>
      <c r="G19">
        <v>2678.4100675599102</v>
      </c>
      <c r="H19">
        <v>-2429.85251378987</v>
      </c>
      <c r="I19">
        <v>465080.94802478299</v>
      </c>
      <c r="J19">
        <v>61.494015238222303</v>
      </c>
      <c r="K19">
        <v>61.494015238222303</v>
      </c>
      <c r="L19">
        <v>122.988030476445</v>
      </c>
      <c r="M19">
        <v>1</v>
      </c>
      <c r="Z19">
        <v>1</v>
      </c>
      <c r="AB19" t="e">
        <f>96.521*-130777.839027619/$C$2</f>
        <v>#DIV/0!</v>
      </c>
      <c r="AD19" t="e">
        <f>96.521*-130072.499690365/$C$2</f>
        <v>#DIV/0!</v>
      </c>
      <c r="AF19" t="e">
        <f>96.521*-132750.909757925/$C$2</f>
        <v>#DIV/0!</v>
      </c>
      <c r="AH19" t="e">
        <f>96.521*2678.41006755991/$C$2</f>
        <v>#DIV/0!</v>
      </c>
      <c r="AJ19" t="e">
        <f>6.02214076*POWER(10,23)*(465080.948024783/($C$2*POWER(10,24)))</f>
        <v>#DIV/0!</v>
      </c>
      <c r="AL19" t="e">
        <f>$C$3*465080.948024783/$C$2</f>
        <v>#DIV/0!</v>
      </c>
      <c r="AN19" t="e">
        <f>POWER($C$3*465080.948024783/$C$2,(1/3))</f>
        <v>#DIV/0!</v>
      </c>
    </row>
    <row r="20" spans="2:40" x14ac:dyDescent="0.4">
      <c r="M20">
        <v>0</v>
      </c>
      <c r="Z20">
        <v>0</v>
      </c>
    </row>
    <row r="21" spans="2:40" x14ac:dyDescent="0.4">
      <c r="M21">
        <v>0</v>
      </c>
      <c r="Z21">
        <v>0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B28">
        <v>1000</v>
      </c>
      <c r="C28">
        <v>1113.1412934728701</v>
      </c>
      <c r="D28">
        <v>-125913.48655968699</v>
      </c>
      <c r="E28">
        <v>-124619.53371045701</v>
      </c>
      <c r="F28">
        <v>-129334.207115885</v>
      </c>
      <c r="G28">
        <v>4714.6734054281296</v>
      </c>
      <c r="H28">
        <v>-4231.6748595171402</v>
      </c>
      <c r="I28">
        <v>489910.24026413501</v>
      </c>
      <c r="J28">
        <v>62.569426435567998</v>
      </c>
      <c r="K28">
        <v>62.569426435567998</v>
      </c>
      <c r="L28">
        <v>125.138852871136</v>
      </c>
      <c r="M28">
        <v>1</v>
      </c>
      <c r="Z28">
        <v>1</v>
      </c>
      <c r="AB28" t="e">
        <f>96.521*-125913.486559687/$C$2</f>
        <v>#DIV/0!</v>
      </c>
      <c r="AD28" t="e">
        <f>96.521*-124619.533710456/$C$2</f>
        <v>#DIV/0!</v>
      </c>
      <c r="AF28" t="e">
        <f>96.521*-129334.207115885/$C$2</f>
        <v>#DIV/0!</v>
      </c>
      <c r="AH28" t="e">
        <f>96.521*4714.67340542813/$C$2</f>
        <v>#DIV/0!</v>
      </c>
      <c r="AJ28" t="e">
        <f>6.02214076*POWER(10,23)*(489910.240264135/($C$2*POWER(10,24)))</f>
        <v>#DIV/0!</v>
      </c>
      <c r="AL28" t="e">
        <f>$C$3*489910.240264135/$C$2</f>
        <v>#DIV/0!</v>
      </c>
      <c r="AN28" t="e">
        <f>POWER($C$3*489910.240264135/$C$2,(1/3))</f>
        <v>#DIV/0!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B41">
        <v>800</v>
      </c>
      <c r="C41">
        <v>1751.32514682124</v>
      </c>
      <c r="D41">
        <v>-120054.087496975</v>
      </c>
      <c r="E41">
        <v>-119107.396667191</v>
      </c>
      <c r="F41">
        <v>-126525.076832675</v>
      </c>
      <c r="G41">
        <v>7417.6801654846586</v>
      </c>
      <c r="H41">
        <v>-2967.2588498602699</v>
      </c>
      <c r="I41">
        <v>511167.33557565702</v>
      </c>
      <c r="J41">
        <v>63.461602246357501</v>
      </c>
      <c r="K41">
        <v>63.461602246357501</v>
      </c>
      <c r="L41">
        <v>126.923204492716</v>
      </c>
      <c r="M41">
        <v>1</v>
      </c>
      <c r="Z41">
        <v>1</v>
      </c>
      <c r="AB41" t="e">
        <f>96.521*-120054.087496975/$C$2</f>
        <v>#DIV/0!</v>
      </c>
      <c r="AD41" t="e">
        <f>96.521*-119107.396667191/$C$2</f>
        <v>#DIV/0!</v>
      </c>
      <c r="AF41" t="e">
        <f>96.521*-126525.076832675/$C$2</f>
        <v>#DIV/0!</v>
      </c>
      <c r="AH41" t="e">
        <f>96.521*7417.68016548465/$C$2</f>
        <v>#DIV/0!</v>
      </c>
      <c r="AJ41" t="e">
        <f>6.02214076*POWER(10,23)*(511167.335575657/($C$2*POWER(10,24)))</f>
        <v>#DIV/0!</v>
      </c>
      <c r="AL41" t="e">
        <f>$C$3*511167.335575657/$C$2</f>
        <v>#DIV/0!</v>
      </c>
      <c r="AN41" t="e">
        <f>POWER($C$3*511167.335575657/$C$2,(1/3))</f>
        <v>#DIV/0!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B45">
        <v>200</v>
      </c>
      <c r="C45">
        <v>1954.00659476237</v>
      </c>
      <c r="D45">
        <v>-126581.493958698</v>
      </c>
      <c r="E45">
        <v>-107638.20185045199</v>
      </c>
      <c r="F45">
        <v>-115914.33263490599</v>
      </c>
      <c r="G45">
        <v>8276.1307844536404</v>
      </c>
      <c r="H45">
        <v>-47162.525082488093</v>
      </c>
      <c r="I45">
        <v>643529.95085363998</v>
      </c>
      <c r="J45">
        <v>68.524560104758706</v>
      </c>
      <c r="K45">
        <v>68.524560104758706</v>
      </c>
      <c r="L45">
        <v>137.04912020951801</v>
      </c>
      <c r="M45">
        <v>1</v>
      </c>
      <c r="Z45">
        <v>1</v>
      </c>
      <c r="AB45" t="e">
        <f>96.521*-126581.493958698/$C$2</f>
        <v>#DIV/0!</v>
      </c>
      <c r="AD45" t="e">
        <f>96.521*-107638.201850452/$C$2</f>
        <v>#DIV/0!</v>
      </c>
      <c r="AF45" t="e">
        <f>96.521*-115914.332634906/$C$2</f>
        <v>#DIV/0!</v>
      </c>
      <c r="AH45" t="e">
        <f>96.521*8276.13078445364/$C$2</f>
        <v>#DIV/0!</v>
      </c>
      <c r="AJ45" t="e">
        <f>6.02214076*POWER(10,23)*(643529.95085364/($C$2*POWER(10,24)))</f>
        <v>#DIV/0!</v>
      </c>
      <c r="AL45" t="e">
        <f>$C$3*643529.95085364/$C$2</f>
        <v>#DIV/0!</v>
      </c>
      <c r="AN45" t="e">
        <f>POWER($C$3*643529.95085364/$C$2,(1/3))</f>
        <v>#DIV/0!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400</v>
      </c>
      <c r="C50">
        <v>2210.5087941973102</v>
      </c>
      <c r="D50">
        <v>-116909.71818015</v>
      </c>
      <c r="E50">
        <v>-113407.301766854</v>
      </c>
      <c r="F50">
        <v>-122769.83919635801</v>
      </c>
      <c r="G50">
        <v>9362.5374295047714</v>
      </c>
      <c r="H50">
        <v>-10230.849906888699</v>
      </c>
      <c r="I50">
        <v>548487.10729483597</v>
      </c>
      <c r="J50">
        <v>64.969891669029508</v>
      </c>
      <c r="K50">
        <v>64.969891669029508</v>
      </c>
      <c r="L50">
        <v>129.93978333806001</v>
      </c>
      <c r="M50">
        <v>1</v>
      </c>
      <c r="Z50">
        <v>1</v>
      </c>
      <c r="AB50" t="e">
        <f>96.521*-116909.71818015/$C$2</f>
        <v>#DIV/0!</v>
      </c>
      <c r="AD50" t="e">
        <f>96.521*-113407.301766854/$C$2</f>
        <v>#DIV/0!</v>
      </c>
      <c r="AF50" t="e">
        <f>96.521*-122769.839196358/$C$2</f>
        <v>#DIV/0!</v>
      </c>
      <c r="AH50" t="e">
        <f>96.521*9362.53742950477/$C$2</f>
        <v>#DIV/0!</v>
      </c>
      <c r="AJ50" t="e">
        <f>6.02214076*POWER(10,23)*(548487.107294836/($C$2*POWER(10,24)))</f>
        <v>#DIV/0!</v>
      </c>
      <c r="AL50" t="e">
        <f>$C$3*548487.107294836/$C$2</f>
        <v>#DIV/0!</v>
      </c>
      <c r="AN50" t="e">
        <f>POWER($C$3*548487.107294836/$C$2,(1/3))</f>
        <v>#DIV/0!</v>
      </c>
    </row>
    <row r="51" spans="2:40" x14ac:dyDescent="0.4">
      <c r="B51">
        <v>600</v>
      </c>
      <c r="C51">
        <v>2236.59602970577</v>
      </c>
      <c r="D51">
        <v>-115106.89876841901</v>
      </c>
      <c r="E51">
        <v>-114651.465069677</v>
      </c>
      <c r="F51">
        <v>-124124.494128766</v>
      </c>
      <c r="G51">
        <v>9473.0290590885907</v>
      </c>
      <c r="H51">
        <v>-1380.9655967032299</v>
      </c>
      <c r="I51">
        <v>528387.65221521503</v>
      </c>
      <c r="J51">
        <v>64.166382352610214</v>
      </c>
      <c r="K51">
        <v>64.166382352610214</v>
      </c>
      <c r="L51">
        <v>128.332764705221</v>
      </c>
      <c r="M51">
        <v>1</v>
      </c>
      <c r="Z51">
        <v>1</v>
      </c>
      <c r="AB51" t="e">
        <f>96.521*-115106.898768419/$C$2</f>
        <v>#DIV/0!</v>
      </c>
      <c r="AD51" t="e">
        <f>96.521*-114651.465069677/$C$2</f>
        <v>#DIV/0!</v>
      </c>
      <c r="AF51" t="e">
        <f>96.521*-124124.494128765/$C$2</f>
        <v>#DIV/0!</v>
      </c>
      <c r="AH51" t="e">
        <f>96.521*9473.02905908859/$C$2</f>
        <v>#DIV/0!</v>
      </c>
      <c r="AJ51" t="e">
        <f>6.02214076*POWER(10,23)*(528387.652215215/($C$2*POWER(10,24)))</f>
        <v>#DIV/0!</v>
      </c>
      <c r="AL51" t="e">
        <f>$C$3*528387.652215215/$C$2</f>
        <v>#DIV/0!</v>
      </c>
      <c r="AN51" t="e">
        <f>POWER($C$3*528387.652215215/$C$2,(1/3))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B9">
        <v>1001700</v>
      </c>
      <c r="C9">
        <v>149.9968319520047</v>
      </c>
      <c r="D9">
        <v>-139412.40508093251</v>
      </c>
      <c r="E9">
        <v>-139412.71257062329</v>
      </c>
      <c r="F9">
        <v>-140048.0192281419</v>
      </c>
      <c r="G9">
        <v>635.30665751896856</v>
      </c>
      <c r="H9">
        <v>1.2442592703219539</v>
      </c>
      <c r="I9">
        <v>425528.88958493731</v>
      </c>
      <c r="J9">
        <v>59.698893997042241</v>
      </c>
      <c r="K9">
        <v>59.698893997042241</v>
      </c>
      <c r="L9">
        <v>119.39778799408469</v>
      </c>
      <c r="M9">
        <v>9994</v>
      </c>
      <c r="O9">
        <v>577032.72581948654</v>
      </c>
      <c r="P9">
        <v>0.68079841611048941</v>
      </c>
      <c r="Q9">
        <v>156.61165098432991</v>
      </c>
      <c r="R9">
        <v>127.94848669776501</v>
      </c>
      <c r="S9">
        <v>127.83642377114521</v>
      </c>
      <c r="T9">
        <v>2.883499341651155</v>
      </c>
      <c r="U9">
        <v>340.46421110296001</v>
      </c>
      <c r="V9">
        <v>498.88029879842873</v>
      </c>
      <c r="W9">
        <v>2.3299149924536359E-2</v>
      </c>
      <c r="X9">
        <v>2.3299149924536359E-2</v>
      </c>
      <c r="Y9">
        <v>4.6598299849059388E-2</v>
      </c>
      <c r="Z9">
        <v>9994</v>
      </c>
      <c r="AB9" t="e">
        <f>96.521*-139412.405080932/$C$2</f>
        <v>#DIV/0!</v>
      </c>
      <c r="AC9" t="e">
        <f>96.521*156.611650984329/$C$2</f>
        <v>#DIV/0!</v>
      </c>
      <c r="AD9" t="e">
        <f>96.521*-139412.712570623/$C$2</f>
        <v>#DIV/0!</v>
      </c>
      <c r="AE9" t="e">
        <f>96.521*127.948486697765/$C$2</f>
        <v>#DIV/0!</v>
      </c>
      <c r="AF9" t="e">
        <f>96.521*-140048.019228141/$C$2</f>
        <v>#DIV/0!</v>
      </c>
      <c r="AG9" t="e">
        <f>96.521*127.836423771145/$C$2</f>
        <v>#DIV/0!</v>
      </c>
      <c r="AH9" t="e">
        <f>96.521*635.306657518968/$C$2</f>
        <v>#DIV/0!</v>
      </c>
      <c r="AI9" t="e">
        <f>96.521*2.88349934165115/$C$2</f>
        <v>#DIV/0!</v>
      </c>
      <c r="AJ9" t="e">
        <f>6.02214076*POWER(10,23)*(425528.889584937/($C$2*POWER(10,24)))</f>
        <v>#DIV/0!</v>
      </c>
      <c r="AK9" t="e">
        <f>6.02214076*POWER(10,23)*(498.880298798428/($C$2*POWER(10,24)))</f>
        <v>#DIV/0!</v>
      </c>
      <c r="AL9" t="e">
        <f>$C$3*425528.889584937/$C$2</f>
        <v>#DIV/0!</v>
      </c>
      <c r="AM9" t="e">
        <f>$C$3*498.880298798428/$C$2</f>
        <v>#DIV/0!</v>
      </c>
      <c r="AN9" t="e">
        <f>POWER($C$3*425528.889584937/$C$2,(1/3))</f>
        <v>#DIV/0!</v>
      </c>
      <c r="AO9" t="e">
        <f>POWER($C$3*498.880298798428/$C$2,(1/3))</f>
        <v>#DIV/0!</v>
      </c>
    </row>
    <row r="10" spans="2:41" x14ac:dyDescent="0.4">
      <c r="B10">
        <v>2100</v>
      </c>
      <c r="C10">
        <v>200.77203352215901</v>
      </c>
      <c r="D10">
        <v>-136890.26359500899</v>
      </c>
      <c r="E10">
        <v>-136836.13669509999</v>
      </c>
      <c r="F10">
        <v>-137686.50005198151</v>
      </c>
      <c r="G10">
        <v>850.36335688118243</v>
      </c>
      <c r="H10">
        <v>-198.72095077064</v>
      </c>
      <c r="I10">
        <v>435878.17447826453</v>
      </c>
      <c r="J10">
        <v>60.178968283967947</v>
      </c>
      <c r="K10">
        <v>60.178968283967947</v>
      </c>
      <c r="L10">
        <v>120.35793656793599</v>
      </c>
      <c r="M10">
        <v>2</v>
      </c>
      <c r="O10">
        <v>141.42135623730951</v>
      </c>
      <c r="P10">
        <v>25.75324830112157</v>
      </c>
      <c r="Q10">
        <v>378.95550310146098</v>
      </c>
      <c r="R10">
        <v>415.23110830633141</v>
      </c>
      <c r="S10">
        <v>306.15407057508958</v>
      </c>
      <c r="T10">
        <v>109.0770377315508</v>
      </c>
      <c r="U10">
        <v>132.63364786026361</v>
      </c>
      <c r="V10">
        <v>1548.9553456276919</v>
      </c>
      <c r="W10">
        <v>7.1284986240649287E-2</v>
      </c>
      <c r="X10">
        <v>7.1284986240649287E-2</v>
      </c>
      <c r="Y10">
        <v>0.14256997248114781</v>
      </c>
      <c r="Z10">
        <v>2</v>
      </c>
      <c r="AB10" t="e">
        <f>96.521*-136890.263595009/$C$2</f>
        <v>#DIV/0!</v>
      </c>
      <c r="AC10" t="e">
        <f>96.521*378.955503101461/$C$2</f>
        <v>#DIV/0!</v>
      </c>
      <c r="AD10" t="e">
        <f>96.521*-136836.1366951/$C$2</f>
        <v>#DIV/0!</v>
      </c>
      <c r="AE10" t="e">
        <f>96.521*415.231108306331/$C$2</f>
        <v>#DIV/0!</v>
      </c>
      <c r="AF10" t="e">
        <f>96.521*-137686.500051981/$C$2</f>
        <v>#DIV/0!</v>
      </c>
      <c r="AG10" t="e">
        <f>96.521*306.154070575089/$C$2</f>
        <v>#DIV/0!</v>
      </c>
      <c r="AH10" t="e">
        <f>96.521*850.363356881182/$C$2</f>
        <v>#DIV/0!</v>
      </c>
      <c r="AI10" t="e">
        <f>96.521*109.07703773155/$C$2</f>
        <v>#DIV/0!</v>
      </c>
      <c r="AJ10" t="e">
        <f>6.02214076*POWER(10,23)*(435878.174478264/($C$2*POWER(10,24)))</f>
        <v>#DIV/0!</v>
      </c>
      <c r="AK10" t="e">
        <f>6.02214076*POWER(10,23)*(1548.95534562769/($C$2*POWER(10,24)))</f>
        <v>#DIV/0!</v>
      </c>
      <c r="AL10" t="e">
        <f>$C$3*435878.174478264/$C$2</f>
        <v>#DIV/0!</v>
      </c>
      <c r="AM10" t="e">
        <f>$C$3*1548.95534562769/$C$2</f>
        <v>#DIV/0!</v>
      </c>
      <c r="AN10" t="e">
        <f>POWER($C$3*435878.174478264/$C$2,(1/3))</f>
        <v>#DIV/0!</v>
      </c>
      <c r="AO10" t="e">
        <f>POWER($C$3*1548.95534562769/$C$2,(1/3))</f>
        <v>#DIV/0!</v>
      </c>
    </row>
    <row r="11" spans="2:41" x14ac:dyDescent="0.4">
      <c r="B11">
        <v>1800</v>
      </c>
      <c r="C11">
        <v>272.715265396973</v>
      </c>
      <c r="D11">
        <v>-135737.40364027501</v>
      </c>
      <c r="E11">
        <v>-135672.61320804001</v>
      </c>
      <c r="F11">
        <v>-136827.68976171801</v>
      </c>
      <c r="G11">
        <v>1155.07655367807</v>
      </c>
      <c r="H11">
        <v>-235.73422447898301</v>
      </c>
      <c r="I11">
        <v>440350.60322760599</v>
      </c>
      <c r="J11">
        <v>60.384137393812892</v>
      </c>
      <c r="K11">
        <v>60.384137393812892</v>
      </c>
      <c r="L11">
        <v>120.768274787626</v>
      </c>
      <c r="M11">
        <v>1</v>
      </c>
      <c r="Z11">
        <v>1</v>
      </c>
      <c r="AB11" t="e">
        <f>96.521*-135737.403640275/$C$2</f>
        <v>#DIV/0!</v>
      </c>
      <c r="AD11" t="e">
        <f>96.521*-135672.61320804/$C$2</f>
        <v>#DIV/0!</v>
      </c>
      <c r="AF11" t="e">
        <f>96.521*-136827.689761718/$C$2</f>
        <v>#DIV/0!</v>
      </c>
      <c r="AH11" t="e">
        <f>96.521*1155.07655367807/$C$2</f>
        <v>#DIV/0!</v>
      </c>
      <c r="AJ11" t="e">
        <f>6.02214076*POWER(10,23)*(440350.603227606/($C$2*POWER(10,24)))</f>
        <v>#DIV/0!</v>
      </c>
      <c r="AL11" t="e">
        <f>$C$3*440350.603227606/$C$2</f>
        <v>#DIV/0!</v>
      </c>
      <c r="AN11" t="e">
        <f>POWER($C$3*440350.603227606/$C$2,(1/3))</f>
        <v>#DIV/0!</v>
      </c>
    </row>
    <row r="12" spans="2:41" x14ac:dyDescent="0.4">
      <c r="M12">
        <v>0</v>
      </c>
      <c r="Z12">
        <v>0</v>
      </c>
    </row>
    <row r="13" spans="2:41" x14ac:dyDescent="0.4">
      <c r="B13">
        <v>1600</v>
      </c>
      <c r="C13">
        <v>355.91356931218797</v>
      </c>
      <c r="D13">
        <v>-134516.21432014601</v>
      </c>
      <c r="E13">
        <v>-134370.08605305399</v>
      </c>
      <c r="F13">
        <v>-135877.54629166599</v>
      </c>
      <c r="G13">
        <v>1507.4602386117299</v>
      </c>
      <c r="H13">
        <v>-525.39137753032799</v>
      </c>
      <c r="I13">
        <v>445616.89729557</v>
      </c>
      <c r="J13">
        <v>60.623901866187197</v>
      </c>
      <c r="K13">
        <v>60.623901866187197</v>
      </c>
      <c r="L13">
        <v>121.247803732375</v>
      </c>
      <c r="M13">
        <v>1</v>
      </c>
      <c r="Z13">
        <v>1</v>
      </c>
      <c r="AB13" t="e">
        <f>96.521*-134516.214320145/$C$2</f>
        <v>#DIV/0!</v>
      </c>
      <c r="AD13" t="e">
        <f>96.521*-134370.086053054/$C$2</f>
        <v>#DIV/0!</v>
      </c>
      <c r="AF13" t="e">
        <f>96.521*-135877.546291666/$C$2</f>
        <v>#DIV/0!</v>
      </c>
      <c r="AH13" t="e">
        <f>96.521*1507.46023861173/$C$2</f>
        <v>#DIV/0!</v>
      </c>
      <c r="AJ13" t="e">
        <f>6.02214076*POWER(10,23)*(445616.89729557/($C$2*POWER(10,24)))</f>
        <v>#DIV/0!</v>
      </c>
      <c r="AL13" t="e">
        <f>$C$3*445616.89729557/$C$2</f>
        <v>#DIV/0!</v>
      </c>
      <c r="AN13" t="e">
        <f>POWER($C$3*445616.89729557/$C$2,(1/3))</f>
        <v>#DIV/0!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B16">
        <v>1400</v>
      </c>
      <c r="C16">
        <v>488.48527231742099</v>
      </c>
      <c r="D16">
        <v>-132736.51018737699</v>
      </c>
      <c r="E16">
        <v>-132361.329752319</v>
      </c>
      <c r="F16">
        <v>-134430.29308684199</v>
      </c>
      <c r="G16">
        <v>2068.9633345224602</v>
      </c>
      <c r="H16">
        <v>-1322.7090873161901</v>
      </c>
      <c r="I16">
        <v>454450.09947699303</v>
      </c>
      <c r="J16">
        <v>61.021854548361787</v>
      </c>
      <c r="K16">
        <v>61.021854548361787</v>
      </c>
      <c r="L16">
        <v>122.043709096724</v>
      </c>
      <c r="M16">
        <v>1</v>
      </c>
      <c r="Z16">
        <v>1</v>
      </c>
      <c r="AB16" t="e">
        <f>96.521*-132736.510187377/$C$2</f>
        <v>#DIV/0!</v>
      </c>
      <c r="AD16" t="e">
        <f>96.521*-132361.329752319/$C$2</f>
        <v>#DIV/0!</v>
      </c>
      <c r="AF16" t="e">
        <f>96.521*-134430.293086842/$C$2</f>
        <v>#DIV/0!</v>
      </c>
      <c r="AH16" t="e">
        <f>96.521*2068.96333452246/$C$2</f>
        <v>#DIV/0!</v>
      </c>
      <c r="AJ16" t="e">
        <f>6.02214076*POWER(10,23)*(454450.099476992/($C$2*POWER(10,24)))</f>
        <v>#DIV/0!</v>
      </c>
      <c r="AL16" t="e">
        <f>$C$3*454450.099476992/$C$2</f>
        <v>#DIV/0!</v>
      </c>
      <c r="AN16" t="e">
        <f>POWER($C$3*454450.099476992/$C$2,(1/3))</f>
        <v>#DIV/0!</v>
      </c>
    </row>
    <row r="17" spans="2:40" x14ac:dyDescent="0.4">
      <c r="M17">
        <v>0</v>
      </c>
      <c r="Z17">
        <v>0</v>
      </c>
    </row>
    <row r="18" spans="2:40" x14ac:dyDescent="0.4">
      <c r="M18">
        <v>0</v>
      </c>
      <c r="Z18">
        <v>0</v>
      </c>
    </row>
    <row r="19" spans="2:40" x14ac:dyDescent="0.4">
      <c r="M19">
        <v>0</v>
      </c>
      <c r="Z19">
        <v>0</v>
      </c>
    </row>
    <row r="20" spans="2:40" x14ac:dyDescent="0.4">
      <c r="M20">
        <v>0</v>
      </c>
      <c r="Z20">
        <v>0</v>
      </c>
    </row>
    <row r="21" spans="2:40" x14ac:dyDescent="0.4">
      <c r="B21">
        <v>1200</v>
      </c>
      <c r="C21">
        <v>741.90694683023412</v>
      </c>
      <c r="D21">
        <v>-129891.099280599</v>
      </c>
      <c r="E21">
        <v>-129107.884144485</v>
      </c>
      <c r="F21">
        <v>-132250.20666188101</v>
      </c>
      <c r="G21">
        <v>3142.3225173958099</v>
      </c>
      <c r="H21">
        <v>-2673.9198612096902</v>
      </c>
      <c r="I21">
        <v>469291.88257687289</v>
      </c>
      <c r="J21">
        <v>61.679050884373289</v>
      </c>
      <c r="K21">
        <v>61.679050884373289</v>
      </c>
      <c r="L21">
        <v>123.35810176874701</v>
      </c>
      <c r="M21">
        <v>1</v>
      </c>
      <c r="Z21">
        <v>1</v>
      </c>
      <c r="AB21" t="e">
        <f>96.521*-129891.099280599/$C$2</f>
        <v>#DIV/0!</v>
      </c>
      <c r="AD21" t="e">
        <f>96.521*-129107.884144485/$C$2</f>
        <v>#DIV/0!</v>
      </c>
      <c r="AF21" t="e">
        <f>96.521*-132250.206661881/$C$2</f>
        <v>#DIV/0!</v>
      </c>
      <c r="AH21" t="e">
        <f>96.521*3142.32251739581/$C$2</f>
        <v>#DIV/0!</v>
      </c>
      <c r="AJ21" t="e">
        <f>6.02214076*POWER(10,23)*(469291.882576872/($C$2*POWER(10,24)))</f>
        <v>#DIV/0!</v>
      </c>
      <c r="AL21" t="e">
        <f>$C$3*469291.882576872/$C$2</f>
        <v>#DIV/0!</v>
      </c>
      <c r="AN21" t="e">
        <f>POWER($C$3*469291.882576872/$C$2,(1/3))</f>
        <v>#DIV/0!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B30">
        <v>1000</v>
      </c>
      <c r="C30">
        <v>1184.3420015034401</v>
      </c>
      <c r="D30">
        <v>-125637.78800444301</v>
      </c>
      <c r="E30">
        <v>-124290.51305907599</v>
      </c>
      <c r="F30">
        <v>-129306.754725935</v>
      </c>
      <c r="G30">
        <v>5016.2416668588794</v>
      </c>
      <c r="H30">
        <v>-4389.3503497458596</v>
      </c>
      <c r="I30">
        <v>491774.88341301098</v>
      </c>
      <c r="J30">
        <v>62.648707588518597</v>
      </c>
      <c r="K30">
        <v>62.648707588518597</v>
      </c>
      <c r="L30">
        <v>125.297415177038</v>
      </c>
      <c r="M30">
        <v>1</v>
      </c>
      <c r="Z30">
        <v>1</v>
      </c>
      <c r="AB30" t="e">
        <f>96.521*-125637.788004443/$C$2</f>
        <v>#DIV/0!</v>
      </c>
      <c r="AD30" t="e">
        <f>96.521*-124290.513059076/$C$2</f>
        <v>#DIV/0!</v>
      </c>
      <c r="AF30" t="e">
        <f>96.521*-129306.754725935/$C$2</f>
        <v>#DIV/0!</v>
      </c>
      <c r="AH30" t="e">
        <f>96.521*5016.24166685887/$C$2</f>
        <v>#DIV/0!</v>
      </c>
      <c r="AJ30" t="e">
        <f>6.02214076*POWER(10,23)*(491774.883413011/($C$2*POWER(10,24)))</f>
        <v>#DIV/0!</v>
      </c>
      <c r="AL30" t="e">
        <f>$C$3*491774.883413011/$C$2</f>
        <v>#DIV/0!</v>
      </c>
      <c r="AN30" t="e">
        <f>POWER($C$3*491774.883413011/$C$2,(1/3))</f>
        <v>#DIV/0!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B41">
        <v>800</v>
      </c>
      <c r="C41">
        <v>1774.0656629345101</v>
      </c>
      <c r="D41">
        <v>-119801.65917024401</v>
      </c>
      <c r="E41">
        <v>-118938.131336953</v>
      </c>
      <c r="F41">
        <v>-126452.12821189201</v>
      </c>
      <c r="G41">
        <v>7513.9968749389</v>
      </c>
      <c r="H41">
        <v>-2699.4611296340299</v>
      </c>
      <c r="I41">
        <v>512518.58617545001</v>
      </c>
      <c r="J41">
        <v>63.517472455434188</v>
      </c>
      <c r="K41">
        <v>63.517472455434188</v>
      </c>
      <c r="L41">
        <v>127.034944910869</v>
      </c>
      <c r="M41">
        <v>1</v>
      </c>
      <c r="Z41">
        <v>1</v>
      </c>
      <c r="AB41" t="e">
        <f>96.521*-119801.659170244/$C$2</f>
        <v>#DIV/0!</v>
      </c>
      <c r="AD41" t="e">
        <f>96.521*-118938.131336953/$C$2</f>
        <v>#DIV/0!</v>
      </c>
      <c r="AF41" t="e">
        <f>96.521*-126452.128211891/$C$2</f>
        <v>#DIV/0!</v>
      </c>
      <c r="AH41" t="e">
        <f>96.521*7513.9968749389/$C$2</f>
        <v>#DIV/0!</v>
      </c>
      <c r="AJ41" t="e">
        <f>6.02214076*POWER(10,23)*(512518.58617545/($C$2*POWER(10,24)))</f>
        <v>#DIV/0!</v>
      </c>
      <c r="AL41" t="e">
        <f>$C$3*512518.58617545/$C$2</f>
        <v>#DIV/0!</v>
      </c>
      <c r="AN41" t="e">
        <f>POWER($C$3*512518.58617545/$C$2,(1/3))</f>
        <v>#DIV/0!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B46">
        <v>200</v>
      </c>
      <c r="C46">
        <v>1992.8240521488101</v>
      </c>
      <c r="D46">
        <v>-125880.725901629</v>
      </c>
      <c r="E46">
        <v>-107366.21293683301</v>
      </c>
      <c r="F46">
        <v>-115806.753787717</v>
      </c>
      <c r="G46">
        <v>8440.54085088391</v>
      </c>
      <c r="H46">
        <v>-46049.292923739202</v>
      </c>
      <c r="I46">
        <v>644168.79603920097</v>
      </c>
      <c r="J46">
        <v>68.547227843985993</v>
      </c>
      <c r="K46">
        <v>68.547227843985993</v>
      </c>
      <c r="L46">
        <v>137.09445568797199</v>
      </c>
      <c r="M46">
        <v>1</v>
      </c>
      <c r="Z46">
        <v>1</v>
      </c>
      <c r="AB46" t="e">
        <f>96.521*-125880.725901629/$C$2</f>
        <v>#DIV/0!</v>
      </c>
      <c r="AD46" t="e">
        <f>96.521*-107366.212936833/$C$2</f>
        <v>#DIV/0!</v>
      </c>
      <c r="AF46" t="e">
        <f>96.521*-115806.753787717/$C$2</f>
        <v>#DIV/0!</v>
      </c>
      <c r="AH46" t="e">
        <f>96.521*8440.54085088391/$C$2</f>
        <v>#DIV/0!</v>
      </c>
      <c r="AJ46" t="e">
        <f>6.02214076*POWER(10,23)*(644168.796039201/($C$2*POWER(10,24)))</f>
        <v>#DIV/0!</v>
      </c>
      <c r="AL46" t="e">
        <f>$C$3*644168.796039201/$C$2</f>
        <v>#DIV/0!</v>
      </c>
      <c r="AN46" t="e">
        <f>POWER($C$3*644168.796039201/$C$2,(1/3))</f>
        <v>#DIV/0!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B51">
        <v>500</v>
      </c>
      <c r="C51">
        <v>2247.7144726087899</v>
      </c>
      <c r="D51">
        <v>-115808.700753312</v>
      </c>
      <c r="E51">
        <v>-113836.156425965</v>
      </c>
      <c r="F51">
        <v>-123356.2772849645</v>
      </c>
      <c r="G51">
        <v>9520.1208589993694</v>
      </c>
      <c r="H51">
        <v>-5767.8121459571657</v>
      </c>
      <c r="I51">
        <v>539887.33134466247</v>
      </c>
      <c r="J51">
        <v>64.625878657429411</v>
      </c>
      <c r="K51">
        <v>64.625878657429411</v>
      </c>
      <c r="L51">
        <v>129.25175731485899</v>
      </c>
      <c r="M51">
        <v>2</v>
      </c>
      <c r="O51">
        <v>141.42135623730951</v>
      </c>
      <c r="P51">
        <v>23.334120239411419</v>
      </c>
      <c r="Q51">
        <v>1221.397499706846</v>
      </c>
      <c r="R51">
        <v>956.87594734648917</v>
      </c>
      <c r="S51">
        <v>1055.7068475893409</v>
      </c>
      <c r="T51">
        <v>98.830900243217414</v>
      </c>
      <c r="U51">
        <v>6307.096767000121</v>
      </c>
      <c r="V51">
        <v>14712.14443654022</v>
      </c>
      <c r="W51">
        <v>0.58709155642658684</v>
      </c>
      <c r="X51">
        <v>0.58709155642658684</v>
      </c>
      <c r="Y51">
        <v>1.1741831128528919</v>
      </c>
      <c r="Z51">
        <v>2</v>
      </c>
      <c r="AB51" t="e">
        <f>96.521*-115808.700753312/$C$2</f>
        <v>#DIV/0!</v>
      </c>
      <c r="AC51" t="e">
        <f>96.521*1221.39749970684/$C$2</f>
        <v>#DIV/0!</v>
      </c>
      <c r="AD51" t="e">
        <f>96.521*-113836.156425964/$C$2</f>
        <v>#DIV/0!</v>
      </c>
      <c r="AE51" t="e">
        <f>96.521*956.875947346489/$C$2</f>
        <v>#DIV/0!</v>
      </c>
      <c r="AF51" t="e">
        <f>96.521*-123356.277284964/$C$2</f>
        <v>#DIV/0!</v>
      </c>
      <c r="AG51" t="e">
        <f>96.521*1055.70684758934/$C$2</f>
        <v>#DIV/0!</v>
      </c>
      <c r="AH51" t="e">
        <f>96.521*9520.12085899937/$C$2</f>
        <v>#DIV/0!</v>
      </c>
      <c r="AI51" t="e">
        <f>96.521*98.8309002432174/$C$2</f>
        <v>#DIV/0!</v>
      </c>
      <c r="AJ51" t="e">
        <f>6.02214076*POWER(10,23)*(539887.331344662/($C$2*POWER(10,24)))</f>
        <v>#DIV/0!</v>
      </c>
      <c r="AK51" t="e">
        <f>6.02214076*POWER(10,23)*(14712.1444365402/($C$2*POWER(10,24)))</f>
        <v>#DIV/0!</v>
      </c>
      <c r="AL51" t="e">
        <f>$C$3*539887.331344662/$C$2</f>
        <v>#DIV/0!</v>
      </c>
      <c r="AM51" t="e">
        <f>$C$3*14712.1444365402/$C$2</f>
        <v>#DIV/0!</v>
      </c>
      <c r="AN51" t="e">
        <f>POWER($C$3*539887.331344662/$C$2,(1/3))</f>
        <v>#DIV/0!</v>
      </c>
      <c r="AO51" t="e">
        <f>POWER($C$3*14712.1444365402/$C$2,(1/3))</f>
        <v>#DIV/0!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B10">
        <v>1001700</v>
      </c>
      <c r="C10">
        <v>199.99112954827669</v>
      </c>
      <c r="D10">
        <v>-139120.74933421891</v>
      </c>
      <c r="E10">
        <v>-139120.76300215791</v>
      </c>
      <c r="F10">
        <v>-139967.81886589361</v>
      </c>
      <c r="G10">
        <v>847.05586373593439</v>
      </c>
      <c r="H10">
        <v>0.18116875005185989</v>
      </c>
      <c r="I10">
        <v>425738.35984752863</v>
      </c>
      <c r="J10">
        <v>59.708688414654112</v>
      </c>
      <c r="K10">
        <v>59.708688414654112</v>
      </c>
      <c r="L10">
        <v>119.4173768293127</v>
      </c>
      <c r="M10">
        <v>9994</v>
      </c>
      <c r="O10">
        <v>577032.72581948654</v>
      </c>
      <c r="P10">
        <v>0.90800091422812945</v>
      </c>
      <c r="Q10">
        <v>173.69207559383099</v>
      </c>
      <c r="R10">
        <v>133.81229152881821</v>
      </c>
      <c r="S10">
        <v>133.6807806578226</v>
      </c>
      <c r="T10">
        <v>3.845808063646472</v>
      </c>
      <c r="U10">
        <v>416.80255055154203</v>
      </c>
      <c r="V10">
        <v>491.97770322957791</v>
      </c>
      <c r="W10">
        <v>2.2967977343114381E-2</v>
      </c>
      <c r="X10">
        <v>2.2967977343114381E-2</v>
      </c>
      <c r="Y10">
        <v>4.5935954683418788E-2</v>
      </c>
      <c r="Z10">
        <v>9994</v>
      </c>
      <c r="AB10" t="e">
        <f>96.521*-139120.749334218/$C$2</f>
        <v>#DIV/0!</v>
      </c>
      <c r="AC10" t="e">
        <f>96.521*173.692075593831/$C$2</f>
        <v>#DIV/0!</v>
      </c>
      <c r="AD10" t="e">
        <f>96.521*-139120.763002157/$C$2</f>
        <v>#DIV/0!</v>
      </c>
      <c r="AE10" t="e">
        <f>96.521*133.812291528818/$C$2</f>
        <v>#DIV/0!</v>
      </c>
      <c r="AF10" t="e">
        <f>96.521*-139967.818865893/$C$2</f>
        <v>#DIV/0!</v>
      </c>
      <c r="AG10" t="e">
        <f>96.521*133.680780657822/$C$2</f>
        <v>#DIV/0!</v>
      </c>
      <c r="AH10" t="e">
        <f>96.521*847.055863735934/$C$2</f>
        <v>#DIV/0!</v>
      </c>
      <c r="AI10" t="e">
        <f>96.521*3.84580806364647/$C$2</f>
        <v>#DIV/0!</v>
      </c>
      <c r="AJ10" t="e">
        <f>6.02214076*POWER(10,23)*(425738.359847528/($C$2*POWER(10,24)))</f>
        <v>#DIV/0!</v>
      </c>
      <c r="AK10" t="e">
        <f>6.02214076*POWER(10,23)*(491.977703229577/($C$2*POWER(10,24)))</f>
        <v>#DIV/0!</v>
      </c>
      <c r="AL10" t="e">
        <f>$C$3*425738.359847528/$C$2</f>
        <v>#DIV/0!</v>
      </c>
      <c r="AM10" t="e">
        <f>$C$3*491.977703229577/$C$2</f>
        <v>#DIV/0!</v>
      </c>
      <c r="AN10" t="e">
        <f>POWER($C$3*425738.359847528/$C$2,(1/3))</f>
        <v>#DIV/0!</v>
      </c>
      <c r="AO10" t="e">
        <f>POWER($C$3*491.977703229577/$C$2,(1/3))</f>
        <v>#DIV/0!</v>
      </c>
    </row>
    <row r="11" spans="2:41" x14ac:dyDescent="0.4">
      <c r="B11">
        <v>2200</v>
      </c>
      <c r="C11">
        <v>243.14070686915201</v>
      </c>
      <c r="D11">
        <v>-136689.54493299799</v>
      </c>
      <c r="E11">
        <v>-136652.36117955699</v>
      </c>
      <c r="F11">
        <v>-137682.17566148701</v>
      </c>
      <c r="G11">
        <v>1029.8144819303</v>
      </c>
      <c r="H11">
        <v>-136.79370914807899</v>
      </c>
      <c r="I11">
        <v>435509.32506782201</v>
      </c>
      <c r="J11">
        <v>60.162030792957708</v>
      </c>
      <c r="K11">
        <v>60.162030792957708</v>
      </c>
      <c r="L11">
        <v>120.324061585915</v>
      </c>
      <c r="M11">
        <v>1</v>
      </c>
      <c r="Z11">
        <v>1</v>
      </c>
      <c r="AB11" t="e">
        <f>96.521*-136689.544932998/$C$2</f>
        <v>#DIV/0!</v>
      </c>
      <c r="AD11" t="e">
        <f>96.521*-136652.361179557/$C$2</f>
        <v>#DIV/0!</v>
      </c>
      <c r="AF11" t="e">
        <f>96.521*-137682.175661486/$C$2</f>
        <v>#DIV/0!</v>
      </c>
      <c r="AH11" t="e">
        <f>96.521*1029.8144819303/$C$2</f>
        <v>#DIV/0!</v>
      </c>
      <c r="AJ11" t="e">
        <f>6.02214076*POWER(10,23)*(435509.325067822/($C$2*POWER(10,24)))</f>
        <v>#DIV/0!</v>
      </c>
      <c r="AL11" t="e">
        <f>$C$3*435509.325067822/$C$2</f>
        <v>#DIV/0!</v>
      </c>
      <c r="AN11" t="e">
        <f>POWER($C$3*435509.325067822/$C$2,(1/3))</f>
        <v>#DIV/0!</v>
      </c>
    </row>
    <row r="12" spans="2:41" x14ac:dyDescent="0.4">
      <c r="B12">
        <v>2000</v>
      </c>
      <c r="C12">
        <v>285.97653779732099</v>
      </c>
      <c r="D12">
        <v>-136014.389435975</v>
      </c>
      <c r="E12">
        <v>-135952.51429662001</v>
      </c>
      <c r="F12">
        <v>-137163.75853419799</v>
      </c>
      <c r="G12">
        <v>1211.24423757828</v>
      </c>
      <c r="H12">
        <v>-226.25584374912901</v>
      </c>
      <c r="I12">
        <v>438153.96131266397</v>
      </c>
      <c r="J12">
        <v>60.283563368739003</v>
      </c>
      <c r="K12">
        <v>60.283563368739003</v>
      </c>
      <c r="L12">
        <v>120.567126737477</v>
      </c>
      <c r="M12">
        <v>1</v>
      </c>
      <c r="Z12">
        <v>1</v>
      </c>
      <c r="AB12" t="e">
        <f>96.521*-136014.389435975/$C$2</f>
        <v>#DIV/0!</v>
      </c>
      <c r="AD12" t="e">
        <f>96.521*-135952.51429662/$C$2</f>
        <v>#DIV/0!</v>
      </c>
      <c r="AF12" t="e">
        <f>96.521*-137163.758534198/$C$2</f>
        <v>#DIV/0!</v>
      </c>
      <c r="AH12" t="e">
        <f>96.521*1211.24423757828/$C$2</f>
        <v>#DIV/0!</v>
      </c>
      <c r="AJ12" t="e">
        <f>6.02214076*POWER(10,23)*(438153.961312664/($C$2*POWER(10,24)))</f>
        <v>#DIV/0!</v>
      </c>
      <c r="AL12" t="e">
        <f>$C$3*438153.961312664/$C$2</f>
        <v>#DIV/0!</v>
      </c>
      <c r="AN12" t="e">
        <f>POWER($C$3*438153.961312664/$C$2,(1/3))</f>
        <v>#DIV/0!</v>
      </c>
    </row>
    <row r="13" spans="2:41" x14ac:dyDescent="0.4">
      <c r="B13">
        <v>1800</v>
      </c>
      <c r="C13">
        <v>345.893219593011</v>
      </c>
      <c r="D13">
        <v>-135122.477500821</v>
      </c>
      <c r="E13">
        <v>-134954.07049877101</v>
      </c>
      <c r="F13">
        <v>-136419.089875103</v>
      </c>
      <c r="G13">
        <v>1465.0193763320599</v>
      </c>
      <c r="H13">
        <v>-609.96803146308798</v>
      </c>
      <c r="I13">
        <v>442347.348061444</v>
      </c>
      <c r="J13">
        <v>60.475269270206198</v>
      </c>
      <c r="K13">
        <v>60.475269270206198</v>
      </c>
      <c r="L13">
        <v>120.950538540411</v>
      </c>
      <c r="M13">
        <v>1</v>
      </c>
      <c r="Z13">
        <v>1</v>
      </c>
      <c r="AB13" t="e">
        <f>96.521*-135122.477500821/$C$2</f>
        <v>#DIV/0!</v>
      </c>
      <c r="AD13" t="e">
        <f>96.521*-134954.070498771/$C$2</f>
        <v>#DIV/0!</v>
      </c>
      <c r="AF13" t="e">
        <f>96.521*-136419.089875103/$C$2</f>
        <v>#DIV/0!</v>
      </c>
      <c r="AH13" t="e">
        <f>96.521*1465.01937633206/$C$2</f>
        <v>#DIV/0!</v>
      </c>
      <c r="AJ13" t="e">
        <f>6.02214076*POWER(10,23)*(442347.348061444/($C$2*POWER(10,24)))</f>
        <v>#DIV/0!</v>
      </c>
      <c r="AL13" t="e">
        <f>$C$3*442347.348061444/$C$2</f>
        <v>#DIV/0!</v>
      </c>
      <c r="AN13" t="e">
        <f>POWER($C$3*442347.348061444/$C$2,(1/3))</f>
        <v>#DIV/0!</v>
      </c>
    </row>
    <row r="14" spans="2:41" x14ac:dyDescent="0.4">
      <c r="M14">
        <v>0</v>
      </c>
      <c r="Z14">
        <v>0</v>
      </c>
    </row>
    <row r="15" spans="2:41" x14ac:dyDescent="0.4">
      <c r="B15">
        <v>1600</v>
      </c>
      <c r="C15">
        <v>431.88744891343401</v>
      </c>
      <c r="D15">
        <v>-133775.39838205301</v>
      </c>
      <c r="E15">
        <v>-133541.96159025101</v>
      </c>
      <c r="F15">
        <v>-135371.20670178399</v>
      </c>
      <c r="G15">
        <v>1829.2451115326401</v>
      </c>
      <c r="H15">
        <v>-834.16703676598797</v>
      </c>
      <c r="I15">
        <v>448359.77157454402</v>
      </c>
      <c r="J15">
        <v>60.748032206614397</v>
      </c>
      <c r="K15">
        <v>60.748032206614397</v>
      </c>
      <c r="L15">
        <v>121.496064413228</v>
      </c>
      <c r="M15">
        <v>1</v>
      </c>
      <c r="Z15">
        <v>1</v>
      </c>
      <c r="AB15" t="e">
        <f>96.521*-133775.398382053/$C$2</f>
        <v>#DIV/0!</v>
      </c>
      <c r="AD15" t="e">
        <f>96.521*-133541.96159025/$C$2</f>
        <v>#DIV/0!</v>
      </c>
      <c r="AF15" t="e">
        <f>96.521*-135371.206701784/$C$2</f>
        <v>#DIV/0!</v>
      </c>
      <c r="AH15" t="e">
        <f>96.521*1829.24511153263/$C$2</f>
        <v>#DIV/0!</v>
      </c>
      <c r="AJ15" t="e">
        <f>6.02214076*POWER(10,23)*(448359.771574543/($C$2*POWER(10,24)))</f>
        <v>#DIV/0!</v>
      </c>
      <c r="AL15" t="e">
        <f>$C$3*448359.771574543/$C$2</f>
        <v>#DIV/0!</v>
      </c>
      <c r="AN15" t="e">
        <f>POWER($C$3*448359.771574543/$C$2,(1/3))</f>
        <v>#DIV/0!</v>
      </c>
    </row>
    <row r="16" spans="2:41" x14ac:dyDescent="0.4">
      <c r="M16">
        <v>0</v>
      </c>
      <c r="Z16">
        <v>0</v>
      </c>
    </row>
    <row r="17" spans="2:40" x14ac:dyDescent="0.4">
      <c r="B17">
        <v>1400</v>
      </c>
      <c r="C17">
        <v>571.971571721229</v>
      </c>
      <c r="D17">
        <v>-132026.86857455401</v>
      </c>
      <c r="E17">
        <v>-131468.24312255299</v>
      </c>
      <c r="F17">
        <v>-133890.809937446</v>
      </c>
      <c r="G17">
        <v>2422.5668148935101</v>
      </c>
      <c r="H17">
        <v>-1955.52935503198</v>
      </c>
      <c r="I17">
        <v>457685.06066888402</v>
      </c>
      <c r="J17">
        <v>61.166305153625402</v>
      </c>
      <c r="K17">
        <v>61.166305153625402</v>
      </c>
      <c r="L17">
        <v>122.33261030724999</v>
      </c>
      <c r="M17">
        <v>1</v>
      </c>
      <c r="Z17">
        <v>1</v>
      </c>
      <c r="AB17" t="e">
        <f>96.521*-132026.868574554/$C$2</f>
        <v>#DIV/0!</v>
      </c>
      <c r="AD17" t="e">
        <f>96.521*-131468.243122553/$C$2</f>
        <v>#DIV/0!</v>
      </c>
      <c r="AF17" t="e">
        <f>96.521*-133890.809937446/$C$2</f>
        <v>#DIV/0!</v>
      </c>
      <c r="AH17" t="e">
        <f>96.521*2422.56681489351/$C$2</f>
        <v>#DIV/0!</v>
      </c>
      <c r="AJ17" t="e">
        <f>6.02214076*POWER(10,23)*(457685.060668883/($C$2*POWER(10,24)))</f>
        <v>#DIV/0!</v>
      </c>
      <c r="AL17" t="e">
        <f>$C$3*457685.060668883/$C$2</f>
        <v>#DIV/0!</v>
      </c>
      <c r="AN17" t="e">
        <f>POWER($C$3*457685.060668883/$C$2,(1/3))</f>
        <v>#DIV/0!</v>
      </c>
    </row>
    <row r="18" spans="2:40" x14ac:dyDescent="0.4">
      <c r="M18">
        <v>0</v>
      </c>
      <c r="Z18">
        <v>0</v>
      </c>
    </row>
    <row r="19" spans="2:40" x14ac:dyDescent="0.4">
      <c r="M19">
        <v>0</v>
      </c>
      <c r="Z19">
        <v>0</v>
      </c>
    </row>
    <row r="20" spans="2:40" x14ac:dyDescent="0.4">
      <c r="M20">
        <v>0</v>
      </c>
      <c r="Z20">
        <v>0</v>
      </c>
    </row>
    <row r="21" spans="2:40" x14ac:dyDescent="0.4">
      <c r="M21">
        <v>0</v>
      </c>
      <c r="Z21">
        <v>0</v>
      </c>
    </row>
    <row r="22" spans="2:40" x14ac:dyDescent="0.4">
      <c r="B22">
        <v>1200</v>
      </c>
      <c r="C22">
        <v>821.1353218551269</v>
      </c>
      <c r="D22">
        <v>-129179.80794733499</v>
      </c>
      <c r="E22">
        <v>-128301.757883211</v>
      </c>
      <c r="F22">
        <v>-131779.64958205301</v>
      </c>
      <c r="G22">
        <v>3477.8916988424498</v>
      </c>
      <c r="H22">
        <v>-2977.1964372271</v>
      </c>
      <c r="I22">
        <v>472522.12214567902</v>
      </c>
      <c r="J22">
        <v>61.820244261688792</v>
      </c>
      <c r="K22">
        <v>61.820244261688792</v>
      </c>
      <c r="L22">
        <v>123.640488523377</v>
      </c>
      <c r="M22">
        <v>1</v>
      </c>
      <c r="Z22">
        <v>1</v>
      </c>
      <c r="AB22" t="e">
        <f>96.521*-129179.807947335/$C$2</f>
        <v>#DIV/0!</v>
      </c>
      <c r="AD22" t="e">
        <f>96.521*-128301.757883211/$C$2</f>
        <v>#DIV/0!</v>
      </c>
      <c r="AF22" t="e">
        <f>96.521*-131779.649582053/$C$2</f>
        <v>#DIV/0!</v>
      </c>
      <c r="AH22" t="e">
        <f>96.521*3477.89169884245/$C$2</f>
        <v>#DIV/0!</v>
      </c>
      <c r="AJ22" t="e">
        <f>6.02214076*POWER(10,23)*(472522.122145678/($C$2*POWER(10,24)))</f>
        <v>#DIV/0!</v>
      </c>
      <c r="AL22" t="e">
        <f>$C$3*472522.122145678/$C$2</f>
        <v>#DIV/0!</v>
      </c>
      <c r="AN22" t="e">
        <f>POWER($C$3*472522.122145678/$C$2,(1/3))</f>
        <v>#DIV/0!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B31">
        <v>1000</v>
      </c>
      <c r="C31">
        <v>1228.0246246321101</v>
      </c>
      <c r="D31">
        <v>-125255.206619951</v>
      </c>
      <c r="E31">
        <v>-123957.686822177</v>
      </c>
      <c r="F31">
        <v>-129158.94480524999</v>
      </c>
      <c r="G31">
        <v>5201.2579830729101</v>
      </c>
      <c r="H31">
        <v>-4216.12961608764</v>
      </c>
      <c r="I31">
        <v>493072.06314187503</v>
      </c>
      <c r="J31">
        <v>62.703743125489702</v>
      </c>
      <c r="K31">
        <v>62.703743125489702</v>
      </c>
      <c r="L31">
        <v>125.40748625097901</v>
      </c>
      <c r="M31">
        <v>1</v>
      </c>
      <c r="Z31">
        <v>1</v>
      </c>
      <c r="AB31" t="e">
        <f>96.521*-125255.206619951/$C$2</f>
        <v>#DIV/0!</v>
      </c>
      <c r="AD31" t="e">
        <f>96.521*-123957.686822177/$C$2</f>
        <v>#DIV/0!</v>
      </c>
      <c r="AF31" t="e">
        <f>96.521*-129158.94480525/$C$2</f>
        <v>#DIV/0!</v>
      </c>
      <c r="AH31" t="e">
        <f>96.521*5201.25798307291/$C$2</f>
        <v>#DIV/0!</v>
      </c>
      <c r="AJ31" t="e">
        <f>6.02214076*POWER(10,23)*(493072.063141875/($C$2*POWER(10,24)))</f>
        <v>#DIV/0!</v>
      </c>
      <c r="AL31" t="e">
        <f>$C$3*493072.063141875/$C$2</f>
        <v>#DIV/0!</v>
      </c>
      <c r="AN31" t="e">
        <f>POWER($C$3*493072.063141875/$C$2,(1/3))</f>
        <v>#DIV/0!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B42">
        <v>800</v>
      </c>
      <c r="C42">
        <v>1786.16747451379</v>
      </c>
      <c r="D42">
        <v>-119503.67299130899</v>
      </c>
      <c r="E42">
        <v>-118767.98804724999</v>
      </c>
      <c r="F42">
        <v>-126333.24174784499</v>
      </c>
      <c r="G42">
        <v>7565.2537005951499</v>
      </c>
      <c r="H42">
        <v>-2295.0636023985699</v>
      </c>
      <c r="I42">
        <v>513579.28710213001</v>
      </c>
      <c r="J42">
        <v>63.561260537135112</v>
      </c>
      <c r="K42">
        <v>63.561260537135112</v>
      </c>
      <c r="L42">
        <v>127.12252107427</v>
      </c>
      <c r="M42">
        <v>1</v>
      </c>
      <c r="Z42">
        <v>1</v>
      </c>
      <c r="AB42" t="e">
        <f>96.521*-119503.672991309/$C$2</f>
        <v>#DIV/0!</v>
      </c>
      <c r="AD42" t="e">
        <f>96.521*-118767.98804725/$C$2</f>
        <v>#DIV/0!</v>
      </c>
      <c r="AF42" t="e">
        <f>96.521*-126333.241747845/$C$2</f>
        <v>#DIV/0!</v>
      </c>
      <c r="AH42" t="e">
        <f>96.521*7565.25370059515/$C$2</f>
        <v>#DIV/0!</v>
      </c>
      <c r="AJ42" t="e">
        <f>6.02214076*POWER(10,23)*(513579.28710213/($C$2*POWER(10,24)))</f>
        <v>#DIV/0!</v>
      </c>
      <c r="AL42" t="e">
        <f>$C$3*513579.28710213/$C$2</f>
        <v>#DIV/0!</v>
      </c>
      <c r="AN42" t="e">
        <f>POWER($C$3*513579.28710213/$C$2,(1/3))</f>
        <v>#DIV/0!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B47">
        <v>200</v>
      </c>
      <c r="C47">
        <v>2027.1800254049399</v>
      </c>
      <c r="D47">
        <v>-125255.859749682</v>
      </c>
      <c r="E47">
        <v>-107124.19802944901</v>
      </c>
      <c r="F47">
        <v>-115710.252477195</v>
      </c>
      <c r="G47">
        <v>8586.0544477454296</v>
      </c>
      <c r="H47">
        <v>-45057.194077560896</v>
      </c>
      <c r="I47">
        <v>644738.82381800201</v>
      </c>
      <c r="J47">
        <v>68.567441129903898</v>
      </c>
      <c r="K47">
        <v>68.567441129903898</v>
      </c>
      <c r="L47">
        <v>137.13488225980799</v>
      </c>
      <c r="M47">
        <v>1</v>
      </c>
      <c r="Z47">
        <v>1</v>
      </c>
      <c r="AB47" t="e">
        <f>96.521*-125255.859749681/$C$2</f>
        <v>#DIV/0!</v>
      </c>
      <c r="AD47" t="e">
        <f>96.521*-107124.198029449/$C$2</f>
        <v>#DIV/0!</v>
      </c>
      <c r="AF47" t="e">
        <f>96.521*-115710.252477195/$C$2</f>
        <v>#DIV/0!</v>
      </c>
      <c r="AH47" t="e">
        <f>96.521*8586.05444774543/$C$2</f>
        <v>#DIV/0!</v>
      </c>
      <c r="AJ47" t="e">
        <f>6.02214076*POWER(10,23)*(644738.823818002/($C$2*POWER(10,24)))</f>
        <v>#DIV/0!</v>
      </c>
      <c r="AL47" t="e">
        <f>$C$3*644738.823818002/$C$2</f>
        <v>#DIV/0!</v>
      </c>
      <c r="AN47" t="e">
        <f>POWER($C$3*644738.823818002/$C$2,(1/3))</f>
        <v>#DIV/0!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400</v>
      </c>
      <c r="C51">
        <v>2256.2382178712501</v>
      </c>
      <c r="D51">
        <v>-116399.920685839</v>
      </c>
      <c r="E51">
        <v>-112897.211520483</v>
      </c>
      <c r="F51">
        <v>-122453.434422718</v>
      </c>
      <c r="G51">
        <v>9556.222902234329</v>
      </c>
      <c r="H51">
        <v>-10165.4328809623</v>
      </c>
      <c r="I51">
        <v>552062.89557798707</v>
      </c>
      <c r="J51">
        <v>65.110773462054397</v>
      </c>
      <c r="K51">
        <v>65.110773462054397</v>
      </c>
      <c r="L51">
        <v>130.22154692410899</v>
      </c>
      <c r="M51">
        <v>1</v>
      </c>
      <c r="Z51">
        <v>1</v>
      </c>
      <c r="AB51" t="e">
        <f>96.521*-116399.920685839/$C$2</f>
        <v>#DIV/0!</v>
      </c>
      <c r="AD51" t="e">
        <f>96.521*-112897.211520483/$C$2</f>
        <v>#DIV/0!</v>
      </c>
      <c r="AF51" t="e">
        <f>96.521*-122453.434422718/$C$2</f>
        <v>#DIV/0!</v>
      </c>
      <c r="AH51" t="e">
        <f>96.521*9556.22290223432/$C$2</f>
        <v>#DIV/0!</v>
      </c>
      <c r="AJ51" t="e">
        <f>6.02214076*POWER(10,23)*(552062.895577987/($C$2*POWER(10,24)))</f>
        <v>#DIV/0!</v>
      </c>
      <c r="AL51" t="e">
        <f>$C$3*552062.895577987/$C$2</f>
        <v>#DIV/0!</v>
      </c>
      <c r="AN51" t="e">
        <f>POWER($C$3*552062.895577987/$C$2,(1/3))</f>
        <v>#DIV/0!</v>
      </c>
    </row>
    <row r="52" spans="2:40" x14ac:dyDescent="0.4">
      <c r="B52">
        <v>600</v>
      </c>
      <c r="C52">
        <v>2283.2809718056301</v>
      </c>
      <c r="D52">
        <v>-114852.221600366</v>
      </c>
      <c r="E52">
        <v>-114348.104566592</v>
      </c>
      <c r="F52">
        <v>-124018.866165335</v>
      </c>
      <c r="G52">
        <v>9670.7615987426288</v>
      </c>
      <c r="H52">
        <v>-1521.6461392646199</v>
      </c>
      <c r="I52">
        <v>530796.51301290106</v>
      </c>
      <c r="J52">
        <v>64.263743692953696</v>
      </c>
      <c r="K52">
        <v>64.263743692953696</v>
      </c>
      <c r="L52">
        <v>128.52748738590699</v>
      </c>
      <c r="M52">
        <v>1</v>
      </c>
      <c r="Z52">
        <v>1</v>
      </c>
      <c r="AB52" t="e">
        <f>96.521*-114852.221600366/$C$2</f>
        <v>#DIV/0!</v>
      </c>
      <c r="AD52" t="e">
        <f>96.521*-114348.104566592/$C$2</f>
        <v>#DIV/0!</v>
      </c>
      <c r="AF52" t="e">
        <f>96.521*-124018.866165335/$C$2</f>
        <v>#DIV/0!</v>
      </c>
      <c r="AH52" t="e">
        <f>96.521*9670.76159874262/$C$2</f>
        <v>#DIV/0!</v>
      </c>
      <c r="AJ52" t="e">
        <f>6.02214076*POWER(10,23)*(530796.513012901/($C$2*POWER(10,24)))</f>
        <v>#DIV/0!</v>
      </c>
      <c r="AL52" t="e">
        <f>$C$3*530796.513012901/$C$2</f>
        <v>#DIV/0!</v>
      </c>
      <c r="AN52" t="e">
        <f>POWER($C$3*530796.513012901/$C$2,(1/3))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B11">
        <v>1001700</v>
      </c>
      <c r="C11">
        <v>249.99942479400991</v>
      </c>
      <c r="D11">
        <v>-138871.08241734031</v>
      </c>
      <c r="E11">
        <v>-138871.1597058257</v>
      </c>
      <c r="F11">
        <v>-139930.02406236279</v>
      </c>
      <c r="G11">
        <v>1058.8643565376719</v>
      </c>
      <c r="H11">
        <v>0.46269592818013378</v>
      </c>
      <c r="I11">
        <v>425940.2955211029</v>
      </c>
      <c r="J11">
        <v>59.718126231785533</v>
      </c>
      <c r="K11">
        <v>59.718126231785533</v>
      </c>
      <c r="L11">
        <v>119.4362524635706</v>
      </c>
      <c r="M11">
        <v>9994</v>
      </c>
      <c r="O11">
        <v>577032.72581948654</v>
      </c>
      <c r="P11">
        <v>1.1513778877020679</v>
      </c>
      <c r="Q11">
        <v>189.6989965856317</v>
      </c>
      <c r="R11">
        <v>140.65370374164959</v>
      </c>
      <c r="S11">
        <v>140.37954952155519</v>
      </c>
      <c r="T11">
        <v>4.8766232450250069</v>
      </c>
      <c r="U11">
        <v>478.86412068528313</v>
      </c>
      <c r="V11">
        <v>519.62169248368809</v>
      </c>
      <c r="W11">
        <v>2.4243414190645778E-2</v>
      </c>
      <c r="X11">
        <v>2.4243414190645778E-2</v>
      </c>
      <c r="Y11">
        <v>4.848682837915632E-2</v>
      </c>
      <c r="Z11">
        <v>9994</v>
      </c>
      <c r="AB11" t="e">
        <f>96.521*-138871.08241734/$C$2</f>
        <v>#DIV/0!</v>
      </c>
      <c r="AC11" t="e">
        <f>96.521*189.698996585631/$C$2</f>
        <v>#DIV/0!</v>
      </c>
      <c r="AD11" t="e">
        <f>96.521*-138871.159705825/$C$2</f>
        <v>#DIV/0!</v>
      </c>
      <c r="AE11" t="e">
        <f>96.521*140.653703741649/$C$2</f>
        <v>#DIV/0!</v>
      </c>
      <c r="AF11" t="e">
        <f>96.521*-139930.024062362/$C$2</f>
        <v>#DIV/0!</v>
      </c>
      <c r="AG11" t="e">
        <f>96.521*140.379549521555/$C$2</f>
        <v>#DIV/0!</v>
      </c>
      <c r="AH11" t="e">
        <f>96.521*1058.86435653767/$C$2</f>
        <v>#DIV/0!</v>
      </c>
      <c r="AI11" t="e">
        <f>96.521*4.876623245025/$C$2</f>
        <v>#DIV/0!</v>
      </c>
      <c r="AJ11" t="e">
        <f>6.02214076*POWER(10,23)*(425940.295521102/($C$2*POWER(10,24)))</f>
        <v>#DIV/0!</v>
      </c>
      <c r="AK11" t="e">
        <f>6.02214076*POWER(10,23)*(519.621692483688/($C$2*POWER(10,24)))</f>
        <v>#DIV/0!</v>
      </c>
      <c r="AL11" t="e">
        <f>$C$3*425940.295521102/$C$2</f>
        <v>#DIV/0!</v>
      </c>
      <c r="AM11" t="e">
        <f>$C$3*519.621692483688/$C$2</f>
        <v>#DIV/0!</v>
      </c>
      <c r="AN11" t="e">
        <f>POWER($C$3*425940.295521102/$C$2,(1/3))</f>
        <v>#DIV/0!</v>
      </c>
      <c r="AO11" t="e">
        <f>POWER($C$3*519.621692483688/$C$2,(1/3))</f>
        <v>#DIV/0!</v>
      </c>
    </row>
    <row r="12" spans="2:41" x14ac:dyDescent="0.4">
      <c r="B12">
        <v>2200</v>
      </c>
      <c r="C12">
        <v>299.20228680212199</v>
      </c>
      <c r="D12">
        <v>-136254.33835568599</v>
      </c>
      <c r="E12">
        <v>-136182.940770658</v>
      </c>
      <c r="F12">
        <v>-137450.202233961</v>
      </c>
      <c r="G12">
        <v>1267.26146330284</v>
      </c>
      <c r="H12">
        <v>-261.96895612962697</v>
      </c>
      <c r="I12">
        <v>436660.64322373201</v>
      </c>
      <c r="J12">
        <v>60.214999188556497</v>
      </c>
      <c r="K12">
        <v>60.214999188556497</v>
      </c>
      <c r="L12">
        <v>120.429998377112</v>
      </c>
      <c r="M12">
        <v>1</v>
      </c>
      <c r="Z12">
        <v>1</v>
      </c>
      <c r="AB12" t="e">
        <f>96.521*-136254.338355686/$C$2</f>
        <v>#DIV/0!</v>
      </c>
      <c r="AD12" t="e">
        <f>96.521*-136182.940770658/$C$2</f>
        <v>#DIV/0!</v>
      </c>
      <c r="AF12" t="e">
        <f>96.521*-137450.202233961/$C$2</f>
        <v>#DIV/0!</v>
      </c>
      <c r="AH12" t="e">
        <f>96.521*1267.26146330284/$C$2</f>
        <v>#DIV/0!</v>
      </c>
      <c r="AJ12" t="e">
        <f>6.02214076*POWER(10,23)*(436660.643223732/($C$2*POWER(10,24)))</f>
        <v>#DIV/0!</v>
      </c>
      <c r="AL12" t="e">
        <f>$C$3*436660.643223732/$C$2</f>
        <v>#DIV/0!</v>
      </c>
      <c r="AN12" t="e">
        <f>POWER($C$3*436660.643223732/$C$2,(1/3))</f>
        <v>#DIV/0!</v>
      </c>
    </row>
    <row r="13" spans="2:41" x14ac:dyDescent="0.4">
      <c r="B13">
        <v>2000</v>
      </c>
      <c r="C13">
        <v>346.18679166884903</v>
      </c>
      <c r="D13">
        <v>-135572.01433812201</v>
      </c>
      <c r="E13">
        <v>-135415.39026527299</v>
      </c>
      <c r="F13">
        <v>-136881.65305649501</v>
      </c>
      <c r="G13">
        <v>1466.2627912216601</v>
      </c>
      <c r="H13">
        <v>-570.47253267542101</v>
      </c>
      <c r="I13">
        <v>439879.91442025802</v>
      </c>
      <c r="J13">
        <v>60.362614944664898</v>
      </c>
      <c r="K13">
        <v>60.362614944664898</v>
      </c>
      <c r="L13">
        <v>120.725229889329</v>
      </c>
      <c r="M13">
        <v>1</v>
      </c>
      <c r="Z13">
        <v>1</v>
      </c>
      <c r="AB13" t="e">
        <f>96.521*-135572.014338121/$C$2</f>
        <v>#DIV/0!</v>
      </c>
      <c r="AD13" t="e">
        <f>96.521*-135415.390265273/$C$2</f>
        <v>#DIV/0!</v>
      </c>
      <c r="AF13" t="e">
        <f>96.521*-136881.653056495/$C$2</f>
        <v>#DIV/0!</v>
      </c>
      <c r="AH13" t="e">
        <f>96.521*1466.26279122165/$C$2</f>
        <v>#DIV/0!</v>
      </c>
      <c r="AJ13" t="e">
        <f>6.02214076*POWER(10,23)*(439879.914420257/($C$2*POWER(10,24)))</f>
        <v>#DIV/0!</v>
      </c>
      <c r="AL13" t="e">
        <f>$C$3*439879.914420257/$C$2</f>
        <v>#DIV/0!</v>
      </c>
      <c r="AN13" t="e">
        <f>POWER($C$3*439879.914420257/$C$2,(1/3))</f>
        <v>#DIV/0!</v>
      </c>
    </row>
    <row r="14" spans="2:41" x14ac:dyDescent="0.4">
      <c r="B14">
        <v>1800</v>
      </c>
      <c r="C14">
        <v>409.50089324900489</v>
      </c>
      <c r="D14">
        <v>-134692.67455796199</v>
      </c>
      <c r="E14">
        <v>-134347.420849566</v>
      </c>
      <c r="F14">
        <v>-136081.848439505</v>
      </c>
      <c r="G14">
        <v>1734.4275899393799</v>
      </c>
      <c r="H14">
        <v>-1244.6219967956499</v>
      </c>
      <c r="I14">
        <v>444438.05392737902</v>
      </c>
      <c r="J14">
        <v>60.570396117842712</v>
      </c>
      <c r="K14">
        <v>60.570396117842712</v>
      </c>
      <c r="L14">
        <v>121.140792235685</v>
      </c>
      <c r="M14">
        <v>1</v>
      </c>
      <c r="Z14">
        <v>1</v>
      </c>
      <c r="AB14" t="e">
        <f>96.521*-134692.674557962/$C$2</f>
        <v>#DIV/0!</v>
      </c>
      <c r="AD14" t="e">
        <f>96.521*-134347.420849566/$C$2</f>
        <v>#DIV/0!</v>
      </c>
      <c r="AF14" t="e">
        <f>96.521*-136081.848439505/$C$2</f>
        <v>#DIV/0!</v>
      </c>
      <c r="AH14" t="e">
        <f>96.521*1734.42758993938/$C$2</f>
        <v>#DIV/0!</v>
      </c>
      <c r="AJ14" t="e">
        <f>6.02214076*POWER(10,23)*(444438.053927378/($C$2*POWER(10,24)))</f>
        <v>#DIV/0!</v>
      </c>
      <c r="AL14" t="e">
        <f>$C$3*444438.053927378/$C$2</f>
        <v>#DIV/0!</v>
      </c>
      <c r="AN14" t="e">
        <f>POWER($C$3*444438.053927378/$C$2,(1/3))</f>
        <v>#DIV/0!</v>
      </c>
    </row>
    <row r="15" spans="2:41" x14ac:dyDescent="0.4">
      <c r="M15">
        <v>0</v>
      </c>
      <c r="Z15">
        <v>0</v>
      </c>
    </row>
    <row r="16" spans="2:41" x14ac:dyDescent="0.4">
      <c r="B16">
        <v>1600</v>
      </c>
      <c r="C16">
        <v>498.25406266527602</v>
      </c>
      <c r="D16">
        <v>-133172.44514376501</v>
      </c>
      <c r="E16">
        <v>-132873.35241924101</v>
      </c>
      <c r="F16">
        <v>-134983.691144585</v>
      </c>
      <c r="G16">
        <v>2110.3387253432802</v>
      </c>
      <c r="H16">
        <v>-1063.33767399764</v>
      </c>
      <c r="I16">
        <v>450655.84176200198</v>
      </c>
      <c r="J16">
        <v>60.851553479946297</v>
      </c>
      <c r="K16">
        <v>60.851553479946297</v>
      </c>
      <c r="L16">
        <v>121.703106959892</v>
      </c>
      <c r="M16">
        <v>1</v>
      </c>
      <c r="Z16">
        <v>1</v>
      </c>
      <c r="AB16" t="e">
        <f>96.521*-133172.445143765/$C$2</f>
        <v>#DIV/0!</v>
      </c>
      <c r="AD16" t="e">
        <f>96.521*-132873.35241924/$C$2</f>
        <v>#DIV/0!</v>
      </c>
      <c r="AF16" t="e">
        <f>96.521*-134983.691144585/$C$2</f>
        <v>#DIV/0!</v>
      </c>
      <c r="AH16" t="e">
        <f>96.521*2110.33872534328/$C$2</f>
        <v>#DIV/0!</v>
      </c>
      <c r="AJ16" t="e">
        <f>6.02214076*POWER(10,23)*(450655.841762002/($C$2*POWER(10,24)))</f>
        <v>#DIV/0!</v>
      </c>
      <c r="AL16" t="e">
        <f>$C$3*450655.841762002/$C$2</f>
        <v>#DIV/0!</v>
      </c>
      <c r="AN16" t="e">
        <f>POWER($C$3*450655.841762002/$C$2,(1/3))</f>
        <v>#DIV/0!</v>
      </c>
    </row>
    <row r="17" spans="2:40" x14ac:dyDescent="0.4">
      <c r="M17">
        <v>0</v>
      </c>
      <c r="Z17">
        <v>0</v>
      </c>
    </row>
    <row r="18" spans="2:40" x14ac:dyDescent="0.4">
      <c r="M18">
        <v>0</v>
      </c>
      <c r="Z18">
        <v>0</v>
      </c>
    </row>
    <row r="19" spans="2:40" x14ac:dyDescent="0.4">
      <c r="B19">
        <v>1400</v>
      </c>
      <c r="C19">
        <v>642.884176499359</v>
      </c>
      <c r="D19">
        <v>-131463.70585354199</v>
      </c>
      <c r="E19">
        <v>-130780.62232148</v>
      </c>
      <c r="F19">
        <v>-133503.53714593701</v>
      </c>
      <c r="G19">
        <v>2722.91482445662</v>
      </c>
      <c r="H19">
        <v>-2376.9266694613998</v>
      </c>
      <c r="I19">
        <v>460435.06376049202</v>
      </c>
      <c r="J19">
        <v>61.288566631980899</v>
      </c>
      <c r="K19">
        <v>61.288566631980899</v>
      </c>
      <c r="L19">
        <v>122.577133263961</v>
      </c>
      <c r="M19">
        <v>1</v>
      </c>
      <c r="Z19">
        <v>1</v>
      </c>
      <c r="AB19" t="e">
        <f>96.521*-131463.705853542/$C$2</f>
        <v>#DIV/0!</v>
      </c>
      <c r="AD19" t="e">
        <f>96.521*-130780.62232148/$C$2</f>
        <v>#DIV/0!</v>
      </c>
      <c r="AF19" t="e">
        <f>96.521*-133503.537145936/$C$2</f>
        <v>#DIV/0!</v>
      </c>
      <c r="AH19" t="e">
        <f>96.521*2722.91482445662/$C$2</f>
        <v>#DIV/0!</v>
      </c>
      <c r="AJ19" t="e">
        <f>6.02214076*POWER(10,23)*(460435.063760492/($C$2*POWER(10,24)))</f>
        <v>#DIV/0!</v>
      </c>
      <c r="AL19" t="e">
        <f>$C$3*460435.063760492/$C$2</f>
        <v>#DIV/0!</v>
      </c>
      <c r="AN19" t="e">
        <f>POWER($C$3*460435.063760492/$C$2,(1/3))</f>
        <v>#DIV/0!</v>
      </c>
    </row>
    <row r="20" spans="2:40" x14ac:dyDescent="0.4">
      <c r="M20">
        <v>0</v>
      </c>
      <c r="Z20">
        <v>0</v>
      </c>
    </row>
    <row r="21" spans="2:40" x14ac:dyDescent="0.4">
      <c r="M21">
        <v>0</v>
      </c>
      <c r="Z21">
        <v>0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B24">
        <v>1200</v>
      </c>
      <c r="C24">
        <v>900.17552575454192</v>
      </c>
      <c r="D24">
        <v>-128685.374305793</v>
      </c>
      <c r="E24">
        <v>-127683.477866947</v>
      </c>
      <c r="F24">
        <v>-131496.14175461201</v>
      </c>
      <c r="G24">
        <v>3812.6638876645702</v>
      </c>
      <c r="H24">
        <v>-3379.39556364175</v>
      </c>
      <c r="I24">
        <v>475000.60277693789</v>
      </c>
      <c r="J24">
        <v>61.928142677175103</v>
      </c>
      <c r="K24">
        <v>61.928142677175103</v>
      </c>
      <c r="L24">
        <v>123.856285354349</v>
      </c>
      <c r="M24">
        <v>1</v>
      </c>
      <c r="Z24">
        <v>1</v>
      </c>
      <c r="AB24" t="e">
        <f>96.521*-128685.374305793/$C$2</f>
        <v>#DIV/0!</v>
      </c>
      <c r="AD24" t="e">
        <f>96.521*-127683.477866947/$C$2</f>
        <v>#DIV/0!</v>
      </c>
      <c r="AF24" t="e">
        <f>96.521*-131496.141754612/$C$2</f>
        <v>#DIV/0!</v>
      </c>
      <c r="AH24" t="e">
        <f>96.521*3812.66388766457/$C$2</f>
        <v>#DIV/0!</v>
      </c>
      <c r="AJ24" t="e">
        <f>6.02214076*POWER(10,23)*(475000.602776937/($C$2*POWER(10,24)))</f>
        <v>#DIV/0!</v>
      </c>
      <c r="AL24" t="e">
        <f>$C$3*475000.602776937/$C$2</f>
        <v>#DIV/0!</v>
      </c>
      <c r="AN24" t="e">
        <f>POWER($C$3*475000.602776937/$C$2,(1/3))</f>
        <v>#DIV/0!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B31">
        <v>1000</v>
      </c>
      <c r="C31">
        <v>1261.41890700412</v>
      </c>
      <c r="D31">
        <v>-124800.975923936</v>
      </c>
      <c r="E31">
        <v>-123656.562529873</v>
      </c>
      <c r="F31">
        <v>-128999.260899639</v>
      </c>
      <c r="G31">
        <v>5342.6983697658397</v>
      </c>
      <c r="H31">
        <v>-3708.82338831982</v>
      </c>
      <c r="I31">
        <v>494375.72358568897</v>
      </c>
      <c r="J31">
        <v>62.758956456019803</v>
      </c>
      <c r="K31">
        <v>62.758956456019803</v>
      </c>
      <c r="L31">
        <v>125.51791291203899</v>
      </c>
      <c r="M31">
        <v>1</v>
      </c>
      <c r="Z31">
        <v>1</v>
      </c>
      <c r="AB31" t="e">
        <f>96.521*-124800.975923936/$C$2</f>
        <v>#DIV/0!</v>
      </c>
      <c r="AD31" t="e">
        <f>96.521*-123656.562529873/$C$2</f>
        <v>#DIV/0!</v>
      </c>
      <c r="AF31" t="e">
        <f>96.521*-128999.260899639/$C$2</f>
        <v>#DIV/0!</v>
      </c>
      <c r="AH31" t="e">
        <f>96.521*5342.69836976584/$C$2</f>
        <v>#DIV/0!</v>
      </c>
      <c r="AJ31" t="e">
        <f>6.02214076*POWER(10,23)*(494375.723585689/($C$2*POWER(10,24)))</f>
        <v>#DIV/0!</v>
      </c>
      <c r="AL31" t="e">
        <f>$C$3*494375.723585689/$C$2</f>
        <v>#DIV/0!</v>
      </c>
      <c r="AN31" t="e">
        <f>POWER($C$3*494375.723585689/$C$2,(1/3))</f>
        <v>#DIV/0!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B42">
        <v>800</v>
      </c>
      <c r="C42">
        <v>1809.6285719094799</v>
      </c>
      <c r="D42">
        <v>-119402.455576295</v>
      </c>
      <c r="E42">
        <v>-118613.81850543</v>
      </c>
      <c r="F42">
        <v>-126278.440913846</v>
      </c>
      <c r="G42">
        <v>7664.6224084153</v>
      </c>
      <c r="H42">
        <v>-2455.4197671570901</v>
      </c>
      <c r="I42">
        <v>514590.53920971398</v>
      </c>
      <c r="J42">
        <v>63.602951157579902</v>
      </c>
      <c r="K42">
        <v>63.602951157579902</v>
      </c>
      <c r="L42">
        <v>127.20590231515899</v>
      </c>
      <c r="M42">
        <v>1</v>
      </c>
      <c r="Z42">
        <v>1</v>
      </c>
      <c r="AB42" t="e">
        <f>96.521*-119402.455576295/$C$2</f>
        <v>#DIV/0!</v>
      </c>
      <c r="AD42" t="e">
        <f>96.521*-118613.81850543/$C$2</f>
        <v>#DIV/0!</v>
      </c>
      <c r="AF42" t="e">
        <f>96.521*-126278.440913846/$C$2</f>
        <v>#DIV/0!</v>
      </c>
      <c r="AH42" t="e">
        <f>96.521*7664.6224084153/$C$2</f>
        <v>#DIV/0!</v>
      </c>
      <c r="AJ42" t="e">
        <f>6.02214076*POWER(10,23)*(514590.539209714/($C$2*POWER(10,24)))</f>
        <v>#DIV/0!</v>
      </c>
      <c r="AL42" t="e">
        <f>$C$3*514590.539209714/$C$2</f>
        <v>#DIV/0!</v>
      </c>
      <c r="AN42" t="e">
        <f>POWER($C$3*514590.539209714/$C$2,(1/3))</f>
        <v>#DIV/0!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B47">
        <v>200</v>
      </c>
      <c r="C47">
        <v>2057.93840650837</v>
      </c>
      <c r="D47">
        <v>-124692.96488703501</v>
      </c>
      <c r="E47">
        <v>-106907.252181423</v>
      </c>
      <c r="F47">
        <v>-115623.58274257201</v>
      </c>
      <c r="G47">
        <v>8716.3305611487103</v>
      </c>
      <c r="H47">
        <v>-44162.471868784407</v>
      </c>
      <c r="I47">
        <v>645250.36137807998</v>
      </c>
      <c r="J47">
        <v>68.585570201798006</v>
      </c>
      <c r="K47">
        <v>68.585570201798006</v>
      </c>
      <c r="L47">
        <v>137.17114040359601</v>
      </c>
      <c r="M47">
        <v>1</v>
      </c>
      <c r="Z47">
        <v>1</v>
      </c>
      <c r="AB47" t="e">
        <f>96.521*-124692.964887035/$C$2</f>
        <v>#DIV/0!</v>
      </c>
      <c r="AD47" t="e">
        <f>96.521*-106907.252181423/$C$2</f>
        <v>#DIV/0!</v>
      </c>
      <c r="AF47" t="e">
        <f>96.521*-115623.582742571/$C$2</f>
        <v>#DIV/0!</v>
      </c>
      <c r="AH47" t="e">
        <f>96.521*8716.33056114871/$C$2</f>
        <v>#DIV/0!</v>
      </c>
      <c r="AJ47" t="e">
        <f>6.02214076*POWER(10,23)*(645250.36137808/($C$2*POWER(10,24)))</f>
        <v>#DIV/0!</v>
      </c>
      <c r="AL47" t="e">
        <f>$C$3*645250.36137808/$C$2</f>
        <v>#DIV/0!</v>
      </c>
      <c r="AN47" t="e">
        <f>POWER($C$3*645250.36137808/$C$2,(1/3))</f>
        <v>#DIV/0!</v>
      </c>
    </row>
    <row r="48" spans="2:40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B52">
        <v>500</v>
      </c>
      <c r="C52">
        <v>2298.7130907504652</v>
      </c>
      <c r="D52">
        <v>-115483.346904522</v>
      </c>
      <c r="E52">
        <v>-113417.48673836851</v>
      </c>
      <c r="F52">
        <v>-123153.61057028449</v>
      </c>
      <c r="G52">
        <v>9736.1238319157692</v>
      </c>
      <c r="H52">
        <v>-6018.7445603903507</v>
      </c>
      <c r="I52">
        <v>542873.60077515244</v>
      </c>
      <c r="J52">
        <v>64.744668711974754</v>
      </c>
      <c r="K52">
        <v>64.744668711974754</v>
      </c>
      <c r="L52">
        <v>129.489337423949</v>
      </c>
      <c r="M52">
        <v>2</v>
      </c>
      <c r="O52">
        <v>141.42135623730951</v>
      </c>
      <c r="P52">
        <v>26.568485918604729</v>
      </c>
      <c r="Q52">
        <v>848.37294812159439</v>
      </c>
      <c r="R52">
        <v>1102.5861211827571</v>
      </c>
      <c r="S52">
        <v>1215.1160710801071</v>
      </c>
      <c r="T52">
        <v>112.5299498971543</v>
      </c>
      <c r="U52">
        <v>5589.420164013075</v>
      </c>
      <c r="V52">
        <v>15191.228287022541</v>
      </c>
      <c r="W52">
        <v>0.60398661560322164</v>
      </c>
      <c r="X52">
        <v>0.60398661560322164</v>
      </c>
      <c r="Y52">
        <v>1.2079732312065841</v>
      </c>
      <c r="Z52">
        <v>2</v>
      </c>
      <c r="AB52" t="e">
        <f>96.521*-115483.346904522/$C$2</f>
        <v>#DIV/0!</v>
      </c>
      <c r="AC52" t="e">
        <f>96.521*848.372948121594/$C$2</f>
        <v>#DIV/0!</v>
      </c>
      <c r="AD52" t="e">
        <f>96.521*-113417.486738368/$C$2</f>
        <v>#DIV/0!</v>
      </c>
      <c r="AE52" t="e">
        <f>96.521*1102.58612118275/$C$2</f>
        <v>#DIV/0!</v>
      </c>
      <c r="AF52" t="e">
        <f>96.521*-123153.610570284/$C$2</f>
        <v>#DIV/0!</v>
      </c>
      <c r="AG52" t="e">
        <f>96.521*1215.1160710801/$C$2</f>
        <v>#DIV/0!</v>
      </c>
      <c r="AH52" t="e">
        <f>96.521*9736.12383191577/$C$2</f>
        <v>#DIV/0!</v>
      </c>
      <c r="AI52" t="e">
        <f>96.521*112.529949897154/$C$2</f>
        <v>#DIV/0!</v>
      </c>
      <c r="AJ52" t="e">
        <f>6.02214076*POWER(10,23)*(542873.600775152/($C$2*POWER(10,24)))</f>
        <v>#DIV/0!</v>
      </c>
      <c r="AK52" t="e">
        <f>6.02214076*POWER(10,23)*(15191.2282870225/($C$2*POWER(10,24)))</f>
        <v>#DIV/0!</v>
      </c>
      <c r="AL52" t="e">
        <f>$C$3*542873.600775152/$C$2</f>
        <v>#DIV/0!</v>
      </c>
      <c r="AM52" t="e">
        <f>$C$3*15191.2282870225/$C$2</f>
        <v>#DIV/0!</v>
      </c>
      <c r="AN52" t="e">
        <f>POWER($C$3*542873.600775152/$C$2,(1/3))</f>
        <v>#DIV/0!</v>
      </c>
      <c r="AO52" t="e">
        <f>POWER($C$3*15191.2282870225/$C$2,(1/3))</f>
        <v>#DIV/0!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B12">
        <v>1001700</v>
      </c>
      <c r="C12">
        <v>299.99743721521202</v>
      </c>
      <c r="D12">
        <v>-138583.14193930489</v>
      </c>
      <c r="E12">
        <v>-138583.54387991529</v>
      </c>
      <c r="F12">
        <v>-139854.17317668989</v>
      </c>
      <c r="G12">
        <v>1270.629296773669</v>
      </c>
      <c r="H12">
        <v>1.724102134387056</v>
      </c>
      <c r="I12">
        <v>426241.30093533132</v>
      </c>
      <c r="J12">
        <v>59.732187164284618</v>
      </c>
      <c r="K12">
        <v>59.732187164284618</v>
      </c>
      <c r="L12">
        <v>119.46437432858311</v>
      </c>
      <c r="M12">
        <v>9994</v>
      </c>
      <c r="O12">
        <v>577032.72581948654</v>
      </c>
      <c r="P12">
        <v>1.378486782503112</v>
      </c>
      <c r="Q12">
        <v>209.66012789131699</v>
      </c>
      <c r="R12">
        <v>154.4373631809153</v>
      </c>
      <c r="S12">
        <v>154.2474750967522</v>
      </c>
      <c r="T12">
        <v>5.8385355132457537</v>
      </c>
      <c r="U12">
        <v>532.42210851860614</v>
      </c>
      <c r="V12">
        <v>595.09950125097714</v>
      </c>
      <c r="W12">
        <v>2.7746894153622938E-2</v>
      </c>
      <c r="X12">
        <v>2.7746894153622938E-2</v>
      </c>
      <c r="Y12">
        <v>5.5493788301385703E-2</v>
      </c>
      <c r="Z12">
        <v>9994</v>
      </c>
      <c r="AB12" t="e">
        <f>96.521*-138583.141939304/$C$2</f>
        <v>#DIV/0!</v>
      </c>
      <c r="AC12" t="e">
        <f>96.521*209.660127891317/$C$2</f>
        <v>#DIV/0!</v>
      </c>
      <c r="AD12" t="e">
        <f>96.521*-138583.543879915/$C$2</f>
        <v>#DIV/0!</v>
      </c>
      <c r="AE12" t="e">
        <f>96.521*154.437363180915/$C$2</f>
        <v>#DIV/0!</v>
      </c>
      <c r="AF12" t="e">
        <f>96.521*-139854.173176689/$C$2</f>
        <v>#DIV/0!</v>
      </c>
      <c r="AG12" t="e">
        <f>96.521*154.247475096752/$C$2</f>
        <v>#DIV/0!</v>
      </c>
      <c r="AH12" t="e">
        <f>96.521*1270.62929677366/$C$2</f>
        <v>#DIV/0!</v>
      </c>
      <c r="AI12" t="e">
        <f>96.521*5.83853551324575/$C$2</f>
        <v>#DIV/0!</v>
      </c>
      <c r="AJ12" t="e">
        <f>6.02214076*POWER(10,23)*(426241.300935331/($C$2*POWER(10,24)))</f>
        <v>#DIV/0!</v>
      </c>
      <c r="AK12" t="e">
        <f>6.02214076*POWER(10,23)*(595.099501250977/($C$2*POWER(10,24)))</f>
        <v>#DIV/0!</v>
      </c>
      <c r="AL12" t="e">
        <f>$C$3*426241.300935331/$C$2</f>
        <v>#DIV/0!</v>
      </c>
      <c r="AM12" t="e">
        <f>$C$3*595.099501250977/$C$2</f>
        <v>#DIV/0!</v>
      </c>
      <c r="AN12" t="e">
        <f>POWER($C$3*426241.300935331/$C$2,(1/3))</f>
        <v>#DIV/0!</v>
      </c>
      <c r="AO12" t="e">
        <f>POWER($C$3*595.099501250977/$C$2,(1/3))</f>
        <v>#DIV/0!</v>
      </c>
    </row>
    <row r="13" spans="2:41" x14ac:dyDescent="0.4">
      <c r="B13">
        <v>2200</v>
      </c>
      <c r="C13">
        <v>351.76220239399498</v>
      </c>
      <c r="D13">
        <v>-135751.04882683899</v>
      </c>
      <c r="E13">
        <v>-135691.36800461399</v>
      </c>
      <c r="F13">
        <v>-137181.245264928</v>
      </c>
      <c r="G13">
        <v>1489.8772603140501</v>
      </c>
      <c r="H13">
        <v>-218.24061300446201</v>
      </c>
      <c r="I13">
        <v>438136.64906015788</v>
      </c>
      <c r="J13">
        <v>60.282769387544498</v>
      </c>
      <c r="K13">
        <v>60.282769387544498</v>
      </c>
      <c r="L13">
        <v>120.565538775089</v>
      </c>
      <c r="M13">
        <v>1</v>
      </c>
      <c r="Z13">
        <v>1</v>
      </c>
      <c r="AB13" t="e">
        <f>96.521*-135751.048826839/$C$2</f>
        <v>#DIV/0!</v>
      </c>
      <c r="AD13" t="e">
        <f>96.521*-135691.368004614/$C$2</f>
        <v>#DIV/0!</v>
      </c>
      <c r="AF13" t="e">
        <f>96.521*-137181.245264928/$C$2</f>
        <v>#DIV/0!</v>
      </c>
      <c r="AH13" t="e">
        <f>96.521*1489.87726031405/$C$2</f>
        <v>#DIV/0!</v>
      </c>
      <c r="AJ13" t="e">
        <f>6.02214076*POWER(10,23)*(438136.649060157/($C$2*POWER(10,24)))</f>
        <v>#DIV/0!</v>
      </c>
      <c r="AL13" t="e">
        <f>$C$3*438136.649060157/$C$2</f>
        <v>#DIV/0!</v>
      </c>
      <c r="AN13" t="e">
        <f>POWER($C$3*438136.649060157/$C$2,(1/3))</f>
        <v>#DIV/0!</v>
      </c>
    </row>
    <row r="14" spans="2:41" x14ac:dyDescent="0.4">
      <c r="B14">
        <v>2000</v>
      </c>
      <c r="C14">
        <v>401.63091683059298</v>
      </c>
      <c r="D14">
        <v>-135055.667253761</v>
      </c>
      <c r="E14">
        <v>-134879.02488505299</v>
      </c>
      <c r="F14">
        <v>-136580.11944823401</v>
      </c>
      <c r="G14">
        <v>1701.09456318096</v>
      </c>
      <c r="H14">
        <v>-640.92663151126999</v>
      </c>
      <c r="I14">
        <v>441567.31540636299</v>
      </c>
      <c r="J14">
        <v>60.439701112988899</v>
      </c>
      <c r="K14">
        <v>60.439701112988899</v>
      </c>
      <c r="L14">
        <v>120.879402225977</v>
      </c>
      <c r="M14">
        <v>1</v>
      </c>
      <c r="Z14">
        <v>1</v>
      </c>
      <c r="AB14" t="e">
        <f>96.521*-135055.667253761/$C$2</f>
        <v>#DIV/0!</v>
      </c>
      <c r="AD14" t="e">
        <f>96.521*-134879.024885053/$C$2</f>
        <v>#DIV/0!</v>
      </c>
      <c r="AF14" t="e">
        <f>96.521*-136580.119448234/$C$2</f>
        <v>#DIV/0!</v>
      </c>
      <c r="AH14" t="e">
        <f>96.521*1701.09456318096/$C$2</f>
        <v>#DIV/0!</v>
      </c>
      <c r="AJ14" t="e">
        <f>6.02214076*POWER(10,23)*(441567.315406363/($C$2*POWER(10,24)))</f>
        <v>#DIV/0!</v>
      </c>
      <c r="AL14" t="e">
        <f>$C$3*441567.315406363/$C$2</f>
        <v>#DIV/0!</v>
      </c>
      <c r="AN14" t="e">
        <f>POWER($C$3*441567.315406363/$C$2,(1/3))</f>
        <v>#DIV/0!</v>
      </c>
    </row>
    <row r="15" spans="2:41" x14ac:dyDescent="0.4">
      <c r="B15">
        <v>1800</v>
      </c>
      <c r="C15">
        <v>463.79220713960098</v>
      </c>
      <c r="D15">
        <v>-134010.90250079901</v>
      </c>
      <c r="E15">
        <v>-133764.964389662</v>
      </c>
      <c r="F15">
        <v>-135729.341057268</v>
      </c>
      <c r="G15">
        <v>1964.37666760513</v>
      </c>
      <c r="H15">
        <v>-883.25118852760102</v>
      </c>
      <c r="I15">
        <v>446120.27386556898</v>
      </c>
      <c r="J15">
        <v>60.646720546283213</v>
      </c>
      <c r="K15">
        <v>60.646720546283213</v>
      </c>
      <c r="L15">
        <v>121.293441092566</v>
      </c>
      <c r="M15">
        <v>1</v>
      </c>
      <c r="Z15">
        <v>1</v>
      </c>
      <c r="AB15" t="e">
        <f>96.521*-134010.902500799/$C$2</f>
        <v>#DIV/0!</v>
      </c>
      <c r="AD15" t="e">
        <f>96.521*-133764.964389662/$C$2</f>
        <v>#DIV/0!</v>
      </c>
      <c r="AF15" t="e">
        <f>96.521*-135729.341057268/$C$2</f>
        <v>#DIV/0!</v>
      </c>
      <c r="AH15" t="e">
        <f>96.521*1964.37666760513/$C$2</f>
        <v>#DIV/0!</v>
      </c>
      <c r="AJ15" t="e">
        <f>6.02214076*POWER(10,23)*(446120.273865569/($C$2*POWER(10,24)))</f>
        <v>#DIV/0!</v>
      </c>
      <c r="AL15" t="e">
        <f>$C$3*446120.273865569/$C$2</f>
        <v>#DIV/0!</v>
      </c>
      <c r="AN15" t="e">
        <f>POWER($C$3*446120.273865569/$C$2,(1/3))</f>
        <v>#DIV/0!</v>
      </c>
    </row>
    <row r="16" spans="2:41" x14ac:dyDescent="0.4">
      <c r="M16">
        <v>0</v>
      </c>
      <c r="Z16">
        <v>0</v>
      </c>
    </row>
    <row r="17" spans="2:40" x14ac:dyDescent="0.4">
      <c r="B17">
        <v>1600</v>
      </c>
      <c r="C17">
        <v>560.71330697932103</v>
      </c>
      <c r="D17">
        <v>-132618.301136094</v>
      </c>
      <c r="E17">
        <v>-132252.75529593401</v>
      </c>
      <c r="F17">
        <v>-134627.63810010799</v>
      </c>
      <c r="G17">
        <v>2374.88280417431</v>
      </c>
      <c r="H17">
        <v>-1293.15513895033</v>
      </c>
      <c r="I17">
        <v>452899.22077912203</v>
      </c>
      <c r="J17">
        <v>60.952360043644887</v>
      </c>
      <c r="K17">
        <v>60.952360043644887</v>
      </c>
      <c r="L17">
        <v>121.90472008728899</v>
      </c>
      <c r="M17">
        <v>1</v>
      </c>
      <c r="Z17">
        <v>1</v>
      </c>
      <c r="AB17" t="e">
        <f>96.521*-132618.301136094/$C$2</f>
        <v>#DIV/0!</v>
      </c>
      <c r="AD17" t="e">
        <f>96.521*-132252.755295934/$C$2</f>
        <v>#DIV/0!</v>
      </c>
      <c r="AF17" t="e">
        <f>96.521*-134627.638100108/$C$2</f>
        <v>#DIV/0!</v>
      </c>
      <c r="AH17" t="e">
        <f>96.521*2374.88280417431/$C$2</f>
        <v>#DIV/0!</v>
      </c>
      <c r="AJ17" t="e">
        <f>6.02214076*POWER(10,23)*(452899.220779122/($C$2*POWER(10,24)))</f>
        <v>#DIV/0!</v>
      </c>
      <c r="AL17" t="e">
        <f>$C$3*452899.220779122/$C$2</f>
        <v>#DIV/0!</v>
      </c>
      <c r="AN17" t="e">
        <f>POWER($C$3*452899.220779122/$C$2,(1/3))</f>
        <v>#DIV/0!</v>
      </c>
    </row>
    <row r="18" spans="2:40" x14ac:dyDescent="0.4">
      <c r="M18">
        <v>0</v>
      </c>
      <c r="Z18">
        <v>0</v>
      </c>
    </row>
    <row r="19" spans="2:40" x14ac:dyDescent="0.4">
      <c r="M19">
        <v>0</v>
      </c>
      <c r="Z19">
        <v>0</v>
      </c>
    </row>
    <row r="20" spans="2:40" x14ac:dyDescent="0.4">
      <c r="B20">
        <v>1400</v>
      </c>
      <c r="C20">
        <v>711.4070394568339</v>
      </c>
      <c r="D20">
        <v>-130954.241647683</v>
      </c>
      <c r="E20">
        <v>-130148.773685179</v>
      </c>
      <c r="F20">
        <v>-133161.91484616901</v>
      </c>
      <c r="G20">
        <v>3013.14116099067</v>
      </c>
      <c r="H20">
        <v>-2788.0928229562201</v>
      </c>
      <c r="I20">
        <v>462861.86399631901</v>
      </c>
      <c r="J20">
        <v>61.396055230634403</v>
      </c>
      <c r="K20">
        <v>61.396055230634403</v>
      </c>
      <c r="L20">
        <v>122.792110461269</v>
      </c>
      <c r="M20">
        <v>1</v>
      </c>
      <c r="Z20">
        <v>1</v>
      </c>
      <c r="AB20" t="e">
        <f>96.521*-130954.241647683/$C$2</f>
        <v>#DIV/0!</v>
      </c>
      <c r="AD20" t="e">
        <f>96.521*-130148.773685179/$C$2</f>
        <v>#DIV/0!</v>
      </c>
      <c r="AF20" t="e">
        <f>96.521*-133161.914846169/$C$2</f>
        <v>#DIV/0!</v>
      </c>
      <c r="AH20" t="e">
        <f>96.521*3013.14116099067/$C$2</f>
        <v>#DIV/0!</v>
      </c>
      <c r="AJ20" t="e">
        <f>6.02214076*POWER(10,23)*(462861.863996319/($C$2*POWER(10,24)))</f>
        <v>#DIV/0!</v>
      </c>
      <c r="AL20" t="e">
        <f>$C$3*462861.863996319/$C$2</f>
        <v>#DIV/0!</v>
      </c>
      <c r="AN20" t="e">
        <f>POWER($C$3*462861.863996319/$C$2,(1/3))</f>
        <v>#DIV/0!</v>
      </c>
    </row>
    <row r="21" spans="2:40" x14ac:dyDescent="0.4">
      <c r="M21">
        <v>0</v>
      </c>
      <c r="Z21">
        <v>0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B25">
        <v>1200</v>
      </c>
      <c r="C25">
        <v>963.26986460205205</v>
      </c>
      <c r="D25">
        <v>-128189.838519532</v>
      </c>
      <c r="E25">
        <v>-127125.171876273</v>
      </c>
      <c r="F25">
        <v>-131205.069764816</v>
      </c>
      <c r="G25">
        <v>4079.89788854271</v>
      </c>
      <c r="H25">
        <v>-3576.77777945153</v>
      </c>
      <c r="I25">
        <v>476905.18711085699</v>
      </c>
      <c r="J25">
        <v>62.010802276273203</v>
      </c>
      <c r="K25">
        <v>62.010802276273203</v>
      </c>
      <c r="L25">
        <v>124.02160455254599</v>
      </c>
      <c r="M25">
        <v>1</v>
      </c>
      <c r="Z25">
        <v>1</v>
      </c>
      <c r="AB25" t="e">
        <f>96.521*-128189.838519531/$C$2</f>
        <v>#DIV/0!</v>
      </c>
      <c r="AD25" t="e">
        <f>96.521*-127125.171876273/$C$2</f>
        <v>#DIV/0!</v>
      </c>
      <c r="AF25" t="e">
        <f>96.521*-131205.069764816/$C$2</f>
        <v>#DIV/0!</v>
      </c>
      <c r="AH25" t="e">
        <f>96.521*4079.89788854271/$C$2</f>
        <v>#DIV/0!</v>
      </c>
      <c r="AJ25" t="e">
        <f>6.02214076*POWER(10,23)*(476905.187110857/($C$2*POWER(10,24)))</f>
        <v>#DIV/0!</v>
      </c>
      <c r="AL25" t="e">
        <f>$C$3*476905.187110857/$C$2</f>
        <v>#DIV/0!</v>
      </c>
      <c r="AN25" t="e">
        <f>POWER($C$3*476905.187110857/$C$2,(1/3))</f>
        <v>#DIV/0!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B32">
        <v>1000</v>
      </c>
      <c r="C32">
        <v>1287.27237648043</v>
      </c>
      <c r="D32">
        <v>-124381.513461307</v>
      </c>
      <c r="E32">
        <v>-123379.15250208401</v>
      </c>
      <c r="F32">
        <v>-128831.352393079</v>
      </c>
      <c r="G32">
        <v>5452.1998909947797</v>
      </c>
      <c r="H32">
        <v>-3243.6525707720102</v>
      </c>
      <c r="I32">
        <v>495108.257849755</v>
      </c>
      <c r="J32">
        <v>62.789938558500793</v>
      </c>
      <c r="K32">
        <v>62.789938558500793</v>
      </c>
      <c r="L32">
        <v>125.579877117002</v>
      </c>
      <c r="M32">
        <v>1</v>
      </c>
      <c r="Z32">
        <v>1</v>
      </c>
      <c r="AB32" t="e">
        <f>96.521*-124381.513461307/$C$2</f>
        <v>#DIV/0!</v>
      </c>
      <c r="AD32" t="e">
        <f>96.521*-123379.152502084/$C$2</f>
        <v>#DIV/0!</v>
      </c>
      <c r="AF32" t="e">
        <f>96.521*-128831.352393079/$C$2</f>
        <v>#DIV/0!</v>
      </c>
      <c r="AH32" t="e">
        <f>96.521*5452.19989099478/$C$2</f>
        <v>#DIV/0!</v>
      </c>
      <c r="AJ32" t="e">
        <f>6.02214076*POWER(10,23)*(495108.257849755/($C$2*POWER(10,24)))</f>
        <v>#DIV/0!</v>
      </c>
      <c r="AL32" t="e">
        <f>$C$3*495108.257849755/$C$2</f>
        <v>#DIV/0!</v>
      </c>
      <c r="AN32" t="e">
        <f>POWER($C$3*495108.257849755/$C$2,(1/3))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B43">
        <v>800</v>
      </c>
      <c r="C43">
        <v>1833.43338570178</v>
      </c>
      <c r="D43">
        <v>-119210.975512961</v>
      </c>
      <c r="E43">
        <v>-118443.418574792</v>
      </c>
      <c r="F43">
        <v>-126208.86549054099</v>
      </c>
      <c r="G43">
        <v>7765.4469157494505</v>
      </c>
      <c r="H43">
        <v>-2387.0404422708398</v>
      </c>
      <c r="I43">
        <v>515182.59471811901</v>
      </c>
      <c r="J43">
        <v>63.627334327119101</v>
      </c>
      <c r="K43">
        <v>63.627334327119101</v>
      </c>
      <c r="L43">
        <v>127.254668654238</v>
      </c>
      <c r="M43">
        <v>1</v>
      </c>
      <c r="Z43">
        <v>1</v>
      </c>
      <c r="AB43" t="e">
        <f>96.521*-119210.975512961/$C$2</f>
        <v>#DIV/0!</v>
      </c>
      <c r="AD43" t="e">
        <f>96.521*-118443.418574792/$C$2</f>
        <v>#DIV/0!</v>
      </c>
      <c r="AF43" t="e">
        <f>96.521*-126208.865490541/$C$2</f>
        <v>#DIV/0!</v>
      </c>
      <c r="AH43" t="e">
        <f>96.521*7765.44691574944/$C$2</f>
        <v>#DIV/0!</v>
      </c>
      <c r="AJ43" t="e">
        <f>6.02214076*POWER(10,23)*(515182.594718119/($C$2*POWER(10,24)))</f>
        <v>#DIV/0!</v>
      </c>
      <c r="AL43" t="e">
        <f>$C$3*515182.594718119/$C$2</f>
        <v>#DIV/0!</v>
      </c>
      <c r="AN43" t="e">
        <f>POWER($C$3*515182.594718119/$C$2,(1/3))</f>
        <v>#DIV/0!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B48">
        <v>200</v>
      </c>
      <c r="C48">
        <v>2085.6445865318801</v>
      </c>
      <c r="D48">
        <v>-124192.576851996</v>
      </c>
      <c r="E48">
        <v>-106710.58353765499</v>
      </c>
      <c r="F48">
        <v>-115544.26271473301</v>
      </c>
      <c r="G48">
        <v>8833.6791770780801</v>
      </c>
      <c r="H48">
        <v>-43377.104556261598</v>
      </c>
      <c r="I48">
        <v>645714.81079530995</v>
      </c>
      <c r="J48">
        <v>68.602022156025299</v>
      </c>
      <c r="K48">
        <v>68.602022156025299</v>
      </c>
      <c r="L48">
        <v>137.204044312051</v>
      </c>
      <c r="M48">
        <v>1</v>
      </c>
      <c r="Z48">
        <v>1</v>
      </c>
      <c r="AB48" t="e">
        <f>96.521*-124192.576851996/$C$2</f>
        <v>#DIV/0!</v>
      </c>
      <c r="AD48" t="e">
        <f>96.521*-106710.583537655/$C$2</f>
        <v>#DIV/0!</v>
      </c>
      <c r="AF48" t="e">
        <f>96.521*-115544.262714733/$C$2</f>
        <v>#DIV/0!</v>
      </c>
      <c r="AH48" t="e">
        <f>96.521*8833.67917707808/$C$2</f>
        <v>#DIV/0!</v>
      </c>
      <c r="AJ48" t="e">
        <f>6.02214076*POWER(10,23)*(645714.81079531/($C$2*POWER(10,24)))</f>
        <v>#DIV/0!</v>
      </c>
      <c r="AL48" t="e">
        <f>$C$3*645714.81079531/$C$2</f>
        <v>#DIV/0!</v>
      </c>
      <c r="AN48" t="e">
        <f>POWER($C$3*645714.81079531/$C$2,(1/3))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B52">
        <v>400</v>
      </c>
      <c r="C52">
        <v>2303.0446353115799</v>
      </c>
      <c r="D52">
        <v>-115832.919373982</v>
      </c>
      <c r="E52">
        <v>-112379.51598321099</v>
      </c>
      <c r="F52">
        <v>-122133.985929916</v>
      </c>
      <c r="G52">
        <v>9754.4699467049995</v>
      </c>
      <c r="H52">
        <v>-9969.2692435422596</v>
      </c>
      <c r="I52">
        <v>555001.73809615208</v>
      </c>
      <c r="J52">
        <v>65.226105590515999</v>
      </c>
      <c r="K52">
        <v>65.226105590515999</v>
      </c>
      <c r="L52">
        <v>130.452211181032</v>
      </c>
      <c r="M52">
        <v>1</v>
      </c>
      <c r="Z52">
        <v>1</v>
      </c>
      <c r="AB52" t="e">
        <f>96.521*-115832.919373981/$C$2</f>
        <v>#DIV/0!</v>
      </c>
      <c r="AD52" t="e">
        <f>96.521*-112379.515983211/$C$2</f>
        <v>#DIV/0!</v>
      </c>
      <c r="AF52" t="e">
        <f>96.521*-122133.985929916/$C$2</f>
        <v>#DIV/0!</v>
      </c>
      <c r="AH52" t="e">
        <f>96.521*9754.469946705/$C$2</f>
        <v>#DIV/0!</v>
      </c>
      <c r="AJ52" t="e">
        <f>6.02214076*POWER(10,23)*(555001.738096152/($C$2*POWER(10,24)))</f>
        <v>#DIV/0!</v>
      </c>
      <c r="AL52" t="e">
        <f>$C$3*555001.738096152/$C$2</f>
        <v>#DIV/0!</v>
      </c>
      <c r="AN52" t="e">
        <f>POWER($C$3*555001.738096152/$C$2,(1/3))</f>
        <v>#DIV/0!</v>
      </c>
    </row>
    <row r="53" spans="2:40" x14ac:dyDescent="0.4">
      <c r="B53">
        <v>600</v>
      </c>
      <c r="C53">
        <v>2357.7967205855598</v>
      </c>
      <c r="D53">
        <v>-114836.902292913</v>
      </c>
      <c r="E53">
        <v>-114010.171313589</v>
      </c>
      <c r="F53">
        <v>-123996.541920028</v>
      </c>
      <c r="G53">
        <v>9986.3706064385096</v>
      </c>
      <c r="H53">
        <v>-2483.5086039359699</v>
      </c>
      <c r="I53">
        <v>533345.82565806294</v>
      </c>
      <c r="J53">
        <v>64.366461520073102</v>
      </c>
      <c r="K53">
        <v>64.366461520073102</v>
      </c>
      <c r="L53">
        <v>128.73292304014601</v>
      </c>
      <c r="M53">
        <v>1</v>
      </c>
      <c r="Z53">
        <v>1</v>
      </c>
      <c r="AB53" t="e">
        <f>96.521*-114836.902292913/$C$2</f>
        <v>#DIV/0!</v>
      </c>
      <c r="AD53" t="e">
        <f>96.521*-114010.171313589/$C$2</f>
        <v>#DIV/0!</v>
      </c>
      <c r="AF53" t="e">
        <f>96.521*-123996.541920028/$C$2</f>
        <v>#DIV/0!</v>
      </c>
      <c r="AH53" t="e">
        <f>96.521*9986.37060643851/$C$2</f>
        <v>#DIV/0!</v>
      </c>
      <c r="AJ53" t="e">
        <f>6.02214076*POWER(10,23)*(533345.825658062/($C$2*POWER(10,24)))</f>
        <v>#DIV/0!</v>
      </c>
      <c r="AL53" t="e">
        <f>$C$3*533345.825658062/$C$2</f>
        <v>#DIV/0!</v>
      </c>
      <c r="AN53" t="e">
        <f>POWER($C$3*533345.825658062/$C$2,(1/3))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B13">
        <v>1001700</v>
      </c>
      <c r="C13">
        <v>349.99156666652323</v>
      </c>
      <c r="D13">
        <v>-138252.3971345732</v>
      </c>
      <c r="E13">
        <v>-138254.9409751615</v>
      </c>
      <c r="F13">
        <v>-139737.3187659797</v>
      </c>
      <c r="G13">
        <v>1482.3777908181651</v>
      </c>
      <c r="H13">
        <v>9.8047545832103964</v>
      </c>
      <c r="I13">
        <v>426589.22743570298</v>
      </c>
      <c r="J13">
        <v>59.748433499018077</v>
      </c>
      <c r="K13">
        <v>59.748433499018077</v>
      </c>
      <c r="L13">
        <v>119.49686699802911</v>
      </c>
      <c r="M13">
        <v>9994</v>
      </c>
      <c r="O13">
        <v>577032.72581948654</v>
      </c>
      <c r="P13">
        <v>1.6051694625229229</v>
      </c>
      <c r="Q13">
        <v>226.77675697525169</v>
      </c>
      <c r="R13">
        <v>165.6302824354315</v>
      </c>
      <c r="S13">
        <v>165.43352094773189</v>
      </c>
      <c r="T13">
        <v>6.7986425627527076</v>
      </c>
      <c r="U13">
        <v>578.48583485534766</v>
      </c>
      <c r="V13">
        <v>633.72368704407916</v>
      </c>
      <c r="W13">
        <v>2.953368834755285E-2</v>
      </c>
      <c r="X13">
        <v>2.953368834755285E-2</v>
      </c>
      <c r="Y13">
        <v>5.906737669633854E-2</v>
      </c>
      <c r="Z13">
        <v>9994</v>
      </c>
      <c r="AB13" t="e">
        <f>96.521*-138252.397134573/$C$2</f>
        <v>#DIV/0!</v>
      </c>
      <c r="AC13" t="e">
        <f>96.521*226.776756975251/$C$2</f>
        <v>#DIV/0!</v>
      </c>
      <c r="AD13" t="e">
        <f>96.521*-138254.940975161/$C$2</f>
        <v>#DIV/0!</v>
      </c>
      <c r="AE13" t="e">
        <f>96.521*165.630282435431/$C$2</f>
        <v>#DIV/0!</v>
      </c>
      <c r="AF13" t="e">
        <f>96.521*-139737.318765979/$C$2</f>
        <v>#DIV/0!</v>
      </c>
      <c r="AG13" t="e">
        <f>96.521*165.433520947731/$C$2</f>
        <v>#DIV/0!</v>
      </c>
      <c r="AH13" t="e">
        <f>96.521*1482.37779081816/$C$2</f>
        <v>#DIV/0!</v>
      </c>
      <c r="AI13" t="e">
        <f>96.521*6.7986425627527/$C$2</f>
        <v>#DIV/0!</v>
      </c>
      <c r="AJ13" t="e">
        <f>6.02214076*POWER(10,23)*(426589.227435703/($C$2*POWER(10,24)))</f>
        <v>#DIV/0!</v>
      </c>
      <c r="AK13" t="e">
        <f>6.02214076*POWER(10,23)*(633.723687044079/($C$2*POWER(10,24)))</f>
        <v>#DIV/0!</v>
      </c>
      <c r="AL13" t="e">
        <f>$C$3*426589.227435703/$C$2</f>
        <v>#DIV/0!</v>
      </c>
      <c r="AM13" t="e">
        <f>$C$3*633.723687044079/$C$2</f>
        <v>#DIV/0!</v>
      </c>
      <c r="AN13" t="e">
        <f>POWER($C$3*426589.227435703/$C$2,(1/3))</f>
        <v>#DIV/0!</v>
      </c>
      <c r="AO13" t="e">
        <f>POWER($C$3*633.723687044079/$C$2,(1/3))</f>
        <v>#DIV/0!</v>
      </c>
    </row>
    <row r="14" spans="2:41" x14ac:dyDescent="0.4">
      <c r="B14">
        <v>2200</v>
      </c>
      <c r="C14">
        <v>408.68925940389511</v>
      </c>
      <c r="D14">
        <v>-135237.22807424201</v>
      </c>
      <c r="E14">
        <v>-135168.82384416499</v>
      </c>
      <c r="F14">
        <v>-136899.813785598</v>
      </c>
      <c r="G14">
        <v>1730.9899414333699</v>
      </c>
      <c r="H14">
        <v>-249.377761201955</v>
      </c>
      <c r="I14">
        <v>439476.43687912798</v>
      </c>
      <c r="J14">
        <v>60.344153535131213</v>
      </c>
      <c r="K14">
        <v>60.344153535131213</v>
      </c>
      <c r="L14">
        <v>120.688307070262</v>
      </c>
      <c r="M14">
        <v>1</v>
      </c>
      <c r="Z14">
        <v>1</v>
      </c>
      <c r="AB14" t="e">
        <f>96.521*-135237.228074241/$C$2</f>
        <v>#DIV/0!</v>
      </c>
      <c r="AD14" t="e">
        <f>96.521*-135168.823844165/$C$2</f>
        <v>#DIV/0!</v>
      </c>
      <c r="AF14" t="e">
        <f>96.521*-136899.813785598/$C$2</f>
        <v>#DIV/0!</v>
      </c>
      <c r="AH14" t="e">
        <f>96.521*1730.98994143337/$C$2</f>
        <v>#DIV/0!</v>
      </c>
      <c r="AJ14" t="e">
        <f>6.02214076*POWER(10,23)*(439476.436879128/($C$2*POWER(10,24)))</f>
        <v>#DIV/0!</v>
      </c>
      <c r="AL14" t="e">
        <f>$C$3*439476.436879128/$C$2</f>
        <v>#DIV/0!</v>
      </c>
      <c r="AN14" t="e">
        <f>POWER($C$3*439476.436879128/$C$2,(1/3))</f>
        <v>#DIV/0!</v>
      </c>
    </row>
    <row r="15" spans="2:41" x14ac:dyDescent="0.4">
      <c r="B15">
        <v>2000</v>
      </c>
      <c r="C15">
        <v>452.958583349523</v>
      </c>
      <c r="D15">
        <v>-134513.735962476</v>
      </c>
      <c r="E15">
        <v>-134306.676126242</v>
      </c>
      <c r="F15">
        <v>-136225.16733593901</v>
      </c>
      <c r="G15">
        <v>1918.4912096969599</v>
      </c>
      <c r="H15">
        <v>-747.88618211776088</v>
      </c>
      <c r="I15">
        <v>443578.73114780698</v>
      </c>
      <c r="J15">
        <v>60.531333228756303</v>
      </c>
      <c r="K15">
        <v>60.531333228756303</v>
      </c>
      <c r="L15">
        <v>121.06266645751199</v>
      </c>
      <c r="M15">
        <v>1</v>
      </c>
      <c r="Z15">
        <v>1</v>
      </c>
      <c r="AB15" t="e">
        <f>96.521*-134513.735962476/$C$2</f>
        <v>#DIV/0!</v>
      </c>
      <c r="AD15" t="e">
        <f>96.521*-134306.676126242/$C$2</f>
        <v>#DIV/0!</v>
      </c>
      <c r="AF15" t="e">
        <f>96.521*-136225.167335939/$C$2</f>
        <v>#DIV/0!</v>
      </c>
      <c r="AH15" t="e">
        <f>96.521*1918.49120969696/$C$2</f>
        <v>#DIV/0!</v>
      </c>
      <c r="AJ15" t="e">
        <f>6.02214076*POWER(10,23)*(443578.731147807/($C$2*POWER(10,24)))</f>
        <v>#DIV/0!</v>
      </c>
      <c r="AL15" t="e">
        <f>$C$3*443578.731147807/$C$2</f>
        <v>#DIV/0!</v>
      </c>
      <c r="AN15" t="e">
        <f>POWER($C$3*443578.731147807/$C$2,(1/3))</f>
        <v>#DIV/0!</v>
      </c>
    </row>
    <row r="16" spans="2:41" x14ac:dyDescent="0.4">
      <c r="B16">
        <v>1800</v>
      </c>
      <c r="C16">
        <v>517.545982873296</v>
      </c>
      <c r="D16">
        <v>-133554.910780373</v>
      </c>
      <c r="E16">
        <v>-133160.58998480899</v>
      </c>
      <c r="F16">
        <v>-135352.63900486301</v>
      </c>
      <c r="G16">
        <v>2192.0490200540398</v>
      </c>
      <c r="H16">
        <v>-1407.91447125386</v>
      </c>
      <c r="I16">
        <v>448728.61598678899</v>
      </c>
      <c r="J16">
        <v>60.7646858199139</v>
      </c>
      <c r="K16">
        <v>60.7646858199139</v>
      </c>
      <c r="L16">
        <v>121.529371639827</v>
      </c>
      <c r="M16">
        <v>1</v>
      </c>
      <c r="Z16">
        <v>1</v>
      </c>
      <c r="AB16" t="e">
        <f>96.521*-133554.910780373/$C$2</f>
        <v>#DIV/0!</v>
      </c>
      <c r="AD16" t="e">
        <f>96.521*-133160.589984809/$C$2</f>
        <v>#DIV/0!</v>
      </c>
      <c r="AF16" t="e">
        <f>96.521*-135352.639004863/$C$2</f>
        <v>#DIV/0!</v>
      </c>
      <c r="AH16" t="e">
        <f>96.521*2192.04902005404/$C$2</f>
        <v>#DIV/0!</v>
      </c>
      <c r="AJ16" t="e">
        <f>6.02214076*POWER(10,23)*(448728.615986789/($C$2*POWER(10,24)))</f>
        <v>#DIV/0!</v>
      </c>
      <c r="AL16" t="e">
        <f>$C$3*448728.615986789/$C$2</f>
        <v>#DIV/0!</v>
      </c>
      <c r="AN16" t="e">
        <f>POWER($C$3*448728.615986789/$C$2,(1/3))</f>
        <v>#DIV/0!</v>
      </c>
    </row>
    <row r="17" spans="2:40" x14ac:dyDescent="0.4">
      <c r="M17">
        <v>0</v>
      </c>
      <c r="Z17">
        <v>0</v>
      </c>
    </row>
    <row r="18" spans="2:40" x14ac:dyDescent="0.4">
      <c r="B18">
        <v>1600</v>
      </c>
      <c r="C18">
        <v>619.45874828183503</v>
      </c>
      <c r="D18">
        <v>-132168.34686773401</v>
      </c>
      <c r="E18">
        <v>-131636.88108921301</v>
      </c>
      <c r="F18">
        <v>-134260.578281483</v>
      </c>
      <c r="G18">
        <v>2623.6971922696498</v>
      </c>
      <c r="H18">
        <v>-1869.2461022841701</v>
      </c>
      <c r="I18">
        <v>455532.30249349499</v>
      </c>
      <c r="J18">
        <v>61.070254203661698</v>
      </c>
      <c r="K18">
        <v>61.070254203661698</v>
      </c>
      <c r="L18">
        <v>122.140508407323</v>
      </c>
      <c r="M18">
        <v>1</v>
      </c>
      <c r="Z18">
        <v>1</v>
      </c>
      <c r="AB18" t="e">
        <f>96.521*-132168.346867734/$C$2</f>
        <v>#DIV/0!</v>
      </c>
      <c r="AD18" t="e">
        <f>96.521*-131636.881089213/$C$2</f>
        <v>#DIV/0!</v>
      </c>
      <c r="AF18" t="e">
        <f>96.521*-134260.578281483/$C$2</f>
        <v>#DIV/0!</v>
      </c>
      <c r="AH18" t="e">
        <f>96.521*2623.69719226965/$C$2</f>
        <v>#DIV/0!</v>
      </c>
      <c r="AJ18" t="e">
        <f>6.02214076*POWER(10,23)*(455532.302493495/($C$2*POWER(10,24)))</f>
        <v>#DIV/0!</v>
      </c>
      <c r="AL18" t="e">
        <f>$C$3*455532.302493495/$C$2</f>
        <v>#DIV/0!</v>
      </c>
      <c r="AN18" t="e">
        <f>POWER($C$3*455532.302493495/$C$2,(1/3))</f>
        <v>#DIV/0!</v>
      </c>
    </row>
    <row r="19" spans="2:40" x14ac:dyDescent="0.4">
      <c r="M19">
        <v>0</v>
      </c>
      <c r="Z19">
        <v>0</v>
      </c>
    </row>
    <row r="20" spans="2:40" x14ac:dyDescent="0.4">
      <c r="M20">
        <v>0</v>
      </c>
      <c r="Z20">
        <v>0</v>
      </c>
    </row>
    <row r="21" spans="2:40" x14ac:dyDescent="0.4">
      <c r="B21">
        <v>1400</v>
      </c>
      <c r="C21">
        <v>763.0987368171609</v>
      </c>
      <c r="D21">
        <v>-130522.642918871</v>
      </c>
      <c r="E21">
        <v>-129539.63391276301</v>
      </c>
      <c r="F21">
        <v>-132771.713560948</v>
      </c>
      <c r="G21">
        <v>3232.0796481847201</v>
      </c>
      <c r="H21">
        <v>-3383.46516430567</v>
      </c>
      <c r="I21">
        <v>465485.48673961102</v>
      </c>
      <c r="J21">
        <v>61.511839734290803</v>
      </c>
      <c r="K21">
        <v>61.511839734290803</v>
      </c>
      <c r="L21">
        <v>123.02367946858099</v>
      </c>
      <c r="M21">
        <v>1</v>
      </c>
      <c r="Z21">
        <v>1</v>
      </c>
      <c r="AB21" t="e">
        <f>96.521*-130522.642918871/$C$2</f>
        <v>#DIV/0!</v>
      </c>
      <c r="AD21" t="e">
        <f>96.521*-129539.633912763/$C$2</f>
        <v>#DIV/0!</v>
      </c>
      <c r="AF21" t="e">
        <f>96.521*-132771.713560948/$C$2</f>
        <v>#DIV/0!</v>
      </c>
      <c r="AH21" t="e">
        <f>96.521*3232.07964818471/$C$2</f>
        <v>#DIV/0!</v>
      </c>
      <c r="AJ21" t="e">
        <f>6.02214076*POWER(10,23)*(465485.486739611/($C$2*POWER(10,24)))</f>
        <v>#DIV/0!</v>
      </c>
      <c r="AL21" t="e">
        <f>$C$3*465485.486739611/$C$2</f>
        <v>#DIV/0!</v>
      </c>
      <c r="AN21" t="e">
        <f>POWER($C$3*465485.486739611/$C$2,(1/3))</f>
        <v>#DIV/0!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B26">
        <v>1200</v>
      </c>
      <c r="C26">
        <v>1009.31110838221</v>
      </c>
      <c r="D26">
        <v>-127766.577967422</v>
      </c>
      <c r="E26">
        <v>-126612.34277812199</v>
      </c>
      <c r="F26">
        <v>-130887.246843218</v>
      </c>
      <c r="G26">
        <v>4274.9040650954903</v>
      </c>
      <c r="H26">
        <v>-3858.8414835807789</v>
      </c>
      <c r="I26">
        <v>479234.11822893698</v>
      </c>
      <c r="J26">
        <v>62.111580125057401</v>
      </c>
      <c r="K26">
        <v>62.111580125057401</v>
      </c>
      <c r="L26">
        <v>124.22316025011401</v>
      </c>
      <c r="M26">
        <v>1</v>
      </c>
      <c r="Z26">
        <v>1</v>
      </c>
      <c r="AB26" t="e">
        <f>96.521*-127766.577967422/$C$2</f>
        <v>#DIV/0!</v>
      </c>
      <c r="AD26" t="e">
        <f>96.521*-126612.342778122/$C$2</f>
        <v>#DIV/0!</v>
      </c>
      <c r="AF26" t="e">
        <f>96.521*-130887.246843218/$C$2</f>
        <v>#DIV/0!</v>
      </c>
      <c r="AH26" t="e">
        <f>96.521*4274.90406509549/$C$2</f>
        <v>#DIV/0!</v>
      </c>
      <c r="AJ26" t="e">
        <f>6.02214076*POWER(10,23)*(479234.118228937/($C$2*POWER(10,24)))</f>
        <v>#DIV/0!</v>
      </c>
      <c r="AL26" t="e">
        <f>$C$3*479234.118228937/$C$2</f>
        <v>#DIV/0!</v>
      </c>
      <c r="AN26" t="e">
        <f>POWER($C$3*479234.118228937/$C$2,(1/3))</f>
        <v>#DIV/0!</v>
      </c>
    </row>
    <row r="27" spans="2:40" x14ac:dyDescent="0.4">
      <c r="M27">
        <v>0</v>
      </c>
      <c r="Z27">
        <v>0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B33">
        <v>1000</v>
      </c>
      <c r="C33">
        <v>1329.5177395182</v>
      </c>
      <c r="D33">
        <v>-124215.634380385</v>
      </c>
      <c r="E33">
        <v>-123093.757913617</v>
      </c>
      <c r="F33">
        <v>-128724.886652894</v>
      </c>
      <c r="G33">
        <v>5631.1287392773202</v>
      </c>
      <c r="H33">
        <v>-3618.4619891786901</v>
      </c>
      <c r="I33">
        <v>496742.57083082898</v>
      </c>
      <c r="J33">
        <v>62.858950877127803</v>
      </c>
      <c r="K33">
        <v>62.858950877127803</v>
      </c>
      <c r="L33">
        <v>125.717901754255</v>
      </c>
      <c r="M33">
        <v>1</v>
      </c>
      <c r="Z33">
        <v>1</v>
      </c>
      <c r="AB33" t="e">
        <f>96.521*-124215.634380385/$C$2</f>
        <v>#DIV/0!</v>
      </c>
      <c r="AD33" t="e">
        <f>96.521*-123093.757913617/$C$2</f>
        <v>#DIV/0!</v>
      </c>
      <c r="AF33" t="e">
        <f>96.521*-128724.886652894/$C$2</f>
        <v>#DIV/0!</v>
      </c>
      <c r="AH33" t="e">
        <f>96.521*5631.12873927732/$C$2</f>
        <v>#DIV/0!</v>
      </c>
      <c r="AJ33" t="e">
        <f>6.02214076*POWER(10,23)*(496742.570830829/($C$2*POWER(10,24)))</f>
        <v>#DIV/0!</v>
      </c>
      <c r="AL33" t="e">
        <f>$C$3*496742.570830829/$C$2</f>
        <v>#DIV/0!</v>
      </c>
      <c r="AN33" t="e">
        <f>POWER($C$3*496742.570830829/$C$2,(1/3))</f>
        <v>#DIV/0!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B43">
        <v>800</v>
      </c>
      <c r="C43">
        <v>1855.24615934131</v>
      </c>
      <c r="D43">
        <v>-118935.048087174</v>
      </c>
      <c r="E43">
        <v>-118279.712984414</v>
      </c>
      <c r="F43">
        <v>-126137.54718682601</v>
      </c>
      <c r="G43">
        <v>7857.8342024128196</v>
      </c>
      <c r="H43">
        <v>-2034.48922369959</v>
      </c>
      <c r="I43">
        <v>516081.623356239</v>
      </c>
      <c r="J43">
        <v>63.664324159642902</v>
      </c>
      <c r="K43">
        <v>63.664324159642902</v>
      </c>
      <c r="L43">
        <v>127.32864831928499</v>
      </c>
      <c r="M43">
        <v>1</v>
      </c>
      <c r="Z43">
        <v>1</v>
      </c>
      <c r="AB43" t="e">
        <f>96.521*-118935.048087174/$C$2</f>
        <v>#DIV/0!</v>
      </c>
      <c r="AD43" t="e">
        <f>96.521*-118279.712984414/$C$2</f>
        <v>#DIV/0!</v>
      </c>
      <c r="AF43" t="e">
        <f>96.521*-126137.547186825/$C$2</f>
        <v>#DIV/0!</v>
      </c>
      <c r="AH43" t="e">
        <f>96.521*7857.83420241282/$C$2</f>
        <v>#DIV/0!</v>
      </c>
      <c r="AJ43" t="e">
        <f>6.02214076*POWER(10,23)*(516081.623356239/($C$2*POWER(10,24)))</f>
        <v>#DIV/0!</v>
      </c>
      <c r="AL43" t="e">
        <f>$C$3*516081.623356239/$C$2</f>
        <v>#DIV/0!</v>
      </c>
      <c r="AN43" t="e">
        <f>POWER($C$3*516081.623356239/$C$2,(1/3))</f>
        <v>#DIV/0!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B48">
        <v>200</v>
      </c>
      <c r="C48">
        <v>2110.96071561395</v>
      </c>
      <c r="D48">
        <v>-123733.197353822</v>
      </c>
      <c r="E48">
        <v>-106531.279403728</v>
      </c>
      <c r="F48">
        <v>-115472.18421443499</v>
      </c>
      <c r="G48">
        <v>8940.9048107074286</v>
      </c>
      <c r="H48">
        <v>-42654.229142117001</v>
      </c>
      <c r="I48">
        <v>646137.77458599396</v>
      </c>
      <c r="J48">
        <v>68.616997724007391</v>
      </c>
      <c r="K48">
        <v>68.616997724007391</v>
      </c>
      <c r="L48">
        <v>137.23399544801501</v>
      </c>
      <c r="M48">
        <v>1</v>
      </c>
      <c r="Z48">
        <v>1</v>
      </c>
      <c r="AB48" t="e">
        <f>96.521*-123733.197353821/$C$2</f>
        <v>#DIV/0!</v>
      </c>
      <c r="AD48" t="e">
        <f>96.521*-106531.279403728/$C$2</f>
        <v>#DIV/0!</v>
      </c>
      <c r="AF48" t="e">
        <f>96.521*-115472.184214435/$C$2</f>
        <v>#DIV/0!</v>
      </c>
      <c r="AH48" t="e">
        <f>96.521*8940.90481070742/$C$2</f>
        <v>#DIV/0!</v>
      </c>
      <c r="AJ48" t="e">
        <f>6.02214076*POWER(10,23)*(646137.774585994/($C$2*POWER(10,24)))</f>
        <v>#DIV/0!</v>
      </c>
      <c r="AL48" t="e">
        <f>$C$3*646137.774585994/$C$2</f>
        <v>#DIV/0!</v>
      </c>
      <c r="AN48" t="e">
        <f>POWER($C$3*646137.774585994/$C$2,(1/3))</f>
        <v>#DIV/0!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B53">
        <v>500</v>
      </c>
      <c r="C53">
        <v>2344.0085334594351</v>
      </c>
      <c r="D53">
        <v>-115073.99532284751</v>
      </c>
      <c r="E53">
        <v>-112988.182791841</v>
      </c>
      <c r="F53">
        <v>-122916.1539843565</v>
      </c>
      <c r="G53">
        <v>9927.9711925152551</v>
      </c>
      <c r="H53">
        <v>-6051.5744356761752</v>
      </c>
      <c r="I53">
        <v>545069.83761042543</v>
      </c>
      <c r="J53">
        <v>64.831572562126851</v>
      </c>
      <c r="K53">
        <v>64.831572562126851</v>
      </c>
      <c r="L53">
        <v>129.6631451242535</v>
      </c>
      <c r="M53">
        <v>2</v>
      </c>
      <c r="O53">
        <v>141.42135623730951</v>
      </c>
      <c r="P53">
        <v>21.392268505913769</v>
      </c>
      <c r="Q53">
        <v>683.87463195734915</v>
      </c>
      <c r="R53">
        <v>1216.7991051693889</v>
      </c>
      <c r="S53">
        <v>1307.405356143237</v>
      </c>
      <c r="T53">
        <v>90.606250974606681</v>
      </c>
      <c r="U53">
        <v>5409.0451121612587</v>
      </c>
      <c r="V53">
        <v>16013.593802489921</v>
      </c>
      <c r="W53">
        <v>0.63497628007219398</v>
      </c>
      <c r="X53">
        <v>0.63497628007219398</v>
      </c>
      <c r="Y53">
        <v>1.2699525601446691</v>
      </c>
      <c r="Z53">
        <v>2</v>
      </c>
      <c r="AB53" t="e">
        <f>96.521*-115073.995322847/$C$2</f>
        <v>#DIV/0!</v>
      </c>
      <c r="AC53" t="e">
        <f>96.521*683.874631957349/$C$2</f>
        <v>#DIV/0!</v>
      </c>
      <c r="AD53" t="e">
        <f>96.521*-112988.182791841/$C$2</f>
        <v>#DIV/0!</v>
      </c>
      <c r="AE53" t="e">
        <f>96.521*1216.79910516938/$C$2</f>
        <v>#DIV/0!</v>
      </c>
      <c r="AF53" t="e">
        <f>96.521*-122916.153984356/$C$2</f>
        <v>#DIV/0!</v>
      </c>
      <c r="AG53" t="e">
        <f>96.521*1307.40535614323/$C$2</f>
        <v>#DIV/0!</v>
      </c>
      <c r="AH53" t="e">
        <f>96.521*9927.97119251525/$C$2</f>
        <v>#DIV/0!</v>
      </c>
      <c r="AI53" t="e">
        <f>96.521*90.6062509746066/$C$2</f>
        <v>#DIV/0!</v>
      </c>
      <c r="AJ53" t="e">
        <f>6.02214076*POWER(10,23)*(545069.837610425/($C$2*POWER(10,24)))</f>
        <v>#DIV/0!</v>
      </c>
      <c r="AK53" t="e">
        <f>6.02214076*POWER(10,23)*(16013.5938024899/($C$2*POWER(10,24)))</f>
        <v>#DIV/0!</v>
      </c>
      <c r="AL53" t="e">
        <f>$C$3*545069.837610425/$C$2</f>
        <v>#DIV/0!</v>
      </c>
      <c r="AM53" t="e">
        <f>$C$3*16013.5938024899/$C$2</f>
        <v>#DIV/0!</v>
      </c>
      <c r="AN53" t="e">
        <f>POWER($C$3*545069.837610425/$C$2,(1/3))</f>
        <v>#DIV/0!</v>
      </c>
      <c r="AO53" t="e">
        <f>POWER($C$3*16013.5938024899/$C$2,(1/3))</f>
        <v>#DIV/0!</v>
      </c>
    </row>
    <row r="54" spans="2:41" x14ac:dyDescent="0.4">
      <c r="M54">
        <v>0</v>
      </c>
      <c r="Z54">
        <v>0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B14">
        <v>1001700</v>
      </c>
      <c r="C14">
        <v>399.99949146242051</v>
      </c>
      <c r="D14">
        <v>-137888.2617820329</v>
      </c>
      <c r="E14">
        <v>-137888.0437280279</v>
      </c>
      <c r="F14">
        <v>-139582.22844261961</v>
      </c>
      <c r="G14">
        <v>1694.184714591772</v>
      </c>
      <c r="H14">
        <v>-0.52791459866392054</v>
      </c>
      <c r="I14">
        <v>427217.27211082401</v>
      </c>
      <c r="J14">
        <v>59.777741268726871</v>
      </c>
      <c r="K14">
        <v>59.777741268726871</v>
      </c>
      <c r="L14">
        <v>119.5554825374679</v>
      </c>
      <c r="M14">
        <v>9994</v>
      </c>
      <c r="O14">
        <v>577032.72581948654</v>
      </c>
      <c r="P14">
        <v>1.841982853340534</v>
      </c>
      <c r="Q14">
        <v>225.8706072092489</v>
      </c>
      <c r="R14">
        <v>151.9180816565574</v>
      </c>
      <c r="S14">
        <v>151.6057364175976</v>
      </c>
      <c r="T14">
        <v>7.8016579052647153</v>
      </c>
      <c r="U14">
        <v>622.88536587032377</v>
      </c>
      <c r="V14">
        <v>620.23456746912166</v>
      </c>
      <c r="W14">
        <v>2.8866159507824861E-2</v>
      </c>
      <c r="X14">
        <v>2.8866159507824861E-2</v>
      </c>
      <c r="Y14">
        <v>5.7732319012139613E-2</v>
      </c>
      <c r="Z14">
        <v>9994</v>
      </c>
      <c r="AB14" t="e">
        <f>96.521*-137888.261782032/$C$2</f>
        <v>#DIV/0!</v>
      </c>
      <c r="AC14" t="e">
        <f>96.521*225.870607209248/$C$2</f>
        <v>#DIV/0!</v>
      </c>
      <c r="AD14" t="e">
        <f>96.521*-137888.043728027/$C$2</f>
        <v>#DIV/0!</v>
      </c>
      <c r="AE14" t="e">
        <f>96.521*151.918081656557/$C$2</f>
        <v>#DIV/0!</v>
      </c>
      <c r="AF14" t="e">
        <f>96.521*-139582.228442619/$C$2</f>
        <v>#DIV/0!</v>
      </c>
      <c r="AG14" t="e">
        <f>96.521*151.605736417597/$C$2</f>
        <v>#DIV/0!</v>
      </c>
      <c r="AH14" t="e">
        <f>96.521*1694.18471459177/$C$2</f>
        <v>#DIV/0!</v>
      </c>
      <c r="AI14" t="e">
        <f>96.521*7.80165790526471/$C$2</f>
        <v>#DIV/0!</v>
      </c>
      <c r="AJ14" t="e">
        <f>6.02214076*POWER(10,23)*(427217.272110824/($C$2*POWER(10,24)))</f>
        <v>#DIV/0!</v>
      </c>
      <c r="AK14" t="e">
        <f>6.02214076*POWER(10,23)*(620.234567469121/($C$2*POWER(10,24)))</f>
        <v>#DIV/0!</v>
      </c>
      <c r="AL14" t="e">
        <f>$C$3*427217.272110824/$C$2</f>
        <v>#DIV/0!</v>
      </c>
      <c r="AM14" t="e">
        <f>$C$3*620.234567469121/$C$2</f>
        <v>#DIV/0!</v>
      </c>
      <c r="AN14" t="e">
        <f>POWER($C$3*427217.272110824/$C$2,(1/3))</f>
        <v>#DIV/0!</v>
      </c>
      <c r="AO14" t="e">
        <f>POWER($C$3*620.234567469121/$C$2,(1/3))</f>
        <v>#DIV/0!</v>
      </c>
    </row>
    <row r="15" spans="2:41" x14ac:dyDescent="0.4">
      <c r="B15">
        <v>2200</v>
      </c>
      <c r="C15">
        <v>458.44146958640289</v>
      </c>
      <c r="D15">
        <v>-134879.956644455</v>
      </c>
      <c r="E15">
        <v>-134726.49756986101</v>
      </c>
      <c r="F15">
        <v>-136668.211364218</v>
      </c>
      <c r="G15">
        <v>1941.71379435677</v>
      </c>
      <c r="H15">
        <v>-557.58906817577201</v>
      </c>
      <c r="I15">
        <v>440949.32461849699</v>
      </c>
      <c r="J15">
        <v>60.411492037739798</v>
      </c>
      <c r="K15">
        <v>60.411492037739798</v>
      </c>
      <c r="L15">
        <v>120.82298407547999</v>
      </c>
      <c r="M15">
        <v>1</v>
      </c>
      <c r="Z15">
        <v>1</v>
      </c>
      <c r="AB15" t="e">
        <f>96.521*-134879.956644455/$C$2</f>
        <v>#DIV/0!</v>
      </c>
      <c r="AD15" t="e">
        <f>96.521*-134726.497569861/$C$2</f>
        <v>#DIV/0!</v>
      </c>
      <c r="AF15" t="e">
        <f>96.521*-136668.211364218/$C$2</f>
        <v>#DIV/0!</v>
      </c>
      <c r="AH15" t="e">
        <f>96.521*1941.71379435677/$C$2</f>
        <v>#DIV/0!</v>
      </c>
      <c r="AJ15" t="e">
        <f>6.02214076*POWER(10,23)*(440949.324618497/($C$2*POWER(10,24)))</f>
        <v>#DIV/0!</v>
      </c>
      <c r="AL15" t="e">
        <f>$C$3*440949.324618497/$C$2</f>
        <v>#DIV/0!</v>
      </c>
      <c r="AN15" t="e">
        <f>POWER($C$3*440949.324618497/$C$2,(1/3))</f>
        <v>#DIV/0!</v>
      </c>
    </row>
    <row r="16" spans="2:41" x14ac:dyDescent="0.4">
      <c r="B16">
        <v>2000</v>
      </c>
      <c r="C16">
        <v>506.05784792591402</v>
      </c>
      <c r="D16">
        <v>-134064.62052730299</v>
      </c>
      <c r="E16">
        <v>-133842.32081445999</v>
      </c>
      <c r="F16">
        <v>-135985.712216085</v>
      </c>
      <c r="G16">
        <v>2143.39140162592</v>
      </c>
      <c r="H16">
        <v>-800.45577491314805</v>
      </c>
      <c r="I16">
        <v>444950.72312218399</v>
      </c>
      <c r="J16">
        <v>60.593676935519497</v>
      </c>
      <c r="K16">
        <v>60.593676935519497</v>
      </c>
      <c r="L16">
        <v>121.18735387103899</v>
      </c>
      <c r="M16">
        <v>1</v>
      </c>
      <c r="Z16">
        <v>1</v>
      </c>
      <c r="AB16" t="e">
        <f>96.521*-134064.620527303/$C$2</f>
        <v>#DIV/0!</v>
      </c>
      <c r="AD16" t="e">
        <f>96.521*-133842.32081446/$C$2</f>
        <v>#DIV/0!</v>
      </c>
      <c r="AF16" t="e">
        <f>96.521*-135985.712216085/$C$2</f>
        <v>#DIV/0!</v>
      </c>
      <c r="AH16" t="e">
        <f>96.521*2143.39140162592/$C$2</f>
        <v>#DIV/0!</v>
      </c>
      <c r="AJ16" t="e">
        <f>6.02214076*POWER(10,23)*(444950.723122184/($C$2*POWER(10,24)))</f>
        <v>#DIV/0!</v>
      </c>
      <c r="AL16" t="e">
        <f>$C$3*444950.723122184/$C$2</f>
        <v>#DIV/0!</v>
      </c>
      <c r="AN16" t="e">
        <f>POWER($C$3*444950.723122184/$C$2,(1/3))</f>
        <v>#DIV/0!</v>
      </c>
    </row>
    <row r="17" spans="2:40" x14ac:dyDescent="0.4">
      <c r="B17">
        <v>1800</v>
      </c>
      <c r="C17">
        <v>569.50823184691399</v>
      </c>
      <c r="D17">
        <v>-133096.52426760801</v>
      </c>
      <c r="E17">
        <v>-132684.63650708701</v>
      </c>
      <c r="F17">
        <v>-135096.76992681099</v>
      </c>
      <c r="G17">
        <v>2412.13341972431</v>
      </c>
      <c r="H17">
        <v>-1465.3347104137999</v>
      </c>
      <c r="I17">
        <v>450352.32282042701</v>
      </c>
      <c r="J17">
        <v>60.837889137594992</v>
      </c>
      <c r="K17">
        <v>60.837889137594992</v>
      </c>
      <c r="L17">
        <v>121.67577827519</v>
      </c>
      <c r="M17">
        <v>1</v>
      </c>
      <c r="Z17">
        <v>1</v>
      </c>
      <c r="AB17" t="e">
        <f>96.521*-133096.524267608/$C$2</f>
        <v>#DIV/0!</v>
      </c>
      <c r="AD17" t="e">
        <f>96.521*-132684.636507086/$C$2</f>
        <v>#DIV/0!</v>
      </c>
      <c r="AF17" t="e">
        <f>96.521*-135096.769926811/$C$2</f>
        <v>#DIV/0!</v>
      </c>
      <c r="AH17" t="e">
        <f>96.521*2412.13341972431/$C$2</f>
        <v>#DIV/0!</v>
      </c>
      <c r="AJ17" t="e">
        <f>6.02214076*POWER(10,23)*(450352.322820427/($C$2*POWER(10,24)))</f>
        <v>#DIV/0!</v>
      </c>
      <c r="AL17" t="e">
        <f>$C$3*450352.322820427/$C$2</f>
        <v>#DIV/0!</v>
      </c>
      <c r="AN17" t="e">
        <f>POWER($C$3*450352.322820427/$C$2,(1/3))</f>
        <v>#DIV/0!</v>
      </c>
    </row>
    <row r="18" spans="2:40" x14ac:dyDescent="0.4">
      <c r="M18">
        <v>0</v>
      </c>
      <c r="Z18">
        <v>0</v>
      </c>
    </row>
    <row r="19" spans="2:40" x14ac:dyDescent="0.4">
      <c r="B19">
        <v>1600</v>
      </c>
      <c r="C19">
        <v>667.83957351804804</v>
      </c>
      <c r="D19">
        <v>-131715.88102435699</v>
      </c>
      <c r="E19">
        <v>-131150.45804368099</v>
      </c>
      <c r="F19">
        <v>-133979.070632955</v>
      </c>
      <c r="G19">
        <v>2828.6125892739201</v>
      </c>
      <c r="H19">
        <v>-1981.6237776568801</v>
      </c>
      <c r="I19">
        <v>457154.08868921199</v>
      </c>
      <c r="J19">
        <v>61.142642476391401</v>
      </c>
      <c r="K19">
        <v>61.142642476391401</v>
      </c>
      <c r="L19">
        <v>122.285284952783</v>
      </c>
      <c r="M19">
        <v>1</v>
      </c>
      <c r="Z19">
        <v>1</v>
      </c>
      <c r="AB19" t="e">
        <f>96.521*-131715.881024357/$C$2</f>
        <v>#DIV/0!</v>
      </c>
      <c r="AD19" t="e">
        <f>96.521*-131150.458043681/$C$2</f>
        <v>#DIV/0!</v>
      </c>
      <c r="AF19" t="e">
        <f>96.521*-133979.070632955/$C$2</f>
        <v>#DIV/0!</v>
      </c>
      <c r="AH19" t="e">
        <f>96.521*2828.61258927391/$C$2</f>
        <v>#DIV/0!</v>
      </c>
      <c r="AJ19" t="e">
        <f>6.02214076*POWER(10,23)*(457154.088689212/($C$2*POWER(10,24)))</f>
        <v>#DIV/0!</v>
      </c>
      <c r="AL19" t="e">
        <f>$C$3*457154.088689212/$C$2</f>
        <v>#DIV/0!</v>
      </c>
      <c r="AN19" t="e">
        <f>POWER($C$3*457154.088689212/$C$2,(1/3))</f>
        <v>#DIV/0!</v>
      </c>
    </row>
    <row r="20" spans="2:40" x14ac:dyDescent="0.4">
      <c r="M20">
        <v>0</v>
      </c>
      <c r="Z20">
        <v>0</v>
      </c>
    </row>
    <row r="21" spans="2:40" x14ac:dyDescent="0.4">
      <c r="M21">
        <v>0</v>
      </c>
      <c r="Z21">
        <v>0</v>
      </c>
    </row>
    <row r="22" spans="2:40" x14ac:dyDescent="0.4">
      <c r="B22">
        <v>1400</v>
      </c>
      <c r="C22">
        <v>814.35007838874003</v>
      </c>
      <c r="D22">
        <v>-130035.815334452</v>
      </c>
      <c r="E22">
        <v>-129089.10934487201</v>
      </c>
      <c r="F22">
        <v>-132538.26236776399</v>
      </c>
      <c r="G22">
        <v>3449.15302289187</v>
      </c>
      <c r="H22">
        <v>-3247.5982633908802</v>
      </c>
      <c r="I22">
        <v>467049.79061368702</v>
      </c>
      <c r="J22">
        <v>61.580667960552397</v>
      </c>
      <c r="K22">
        <v>61.580667960552397</v>
      </c>
      <c r="L22">
        <v>123.16133592110501</v>
      </c>
      <c r="M22">
        <v>1</v>
      </c>
      <c r="Z22">
        <v>1</v>
      </c>
      <c r="AB22" t="e">
        <f>96.521*-130035.815334452/$C$2</f>
        <v>#DIV/0!</v>
      </c>
      <c r="AD22" t="e">
        <f>96.521*-129089.109344871/$C$2</f>
        <v>#DIV/0!</v>
      </c>
      <c r="AF22" t="e">
        <f>96.521*-132538.262367764/$C$2</f>
        <v>#DIV/0!</v>
      </c>
      <c r="AH22" t="e">
        <f>96.521*3449.15302289187/$C$2</f>
        <v>#DIV/0!</v>
      </c>
      <c r="AJ22" t="e">
        <f>6.02214076*POWER(10,23)*(467049.790613687/($C$2*POWER(10,24)))</f>
        <v>#DIV/0!</v>
      </c>
      <c r="AL22" t="e">
        <f>$C$3*467049.790613687/$C$2</f>
        <v>#DIV/0!</v>
      </c>
      <c r="AN22" t="e">
        <f>POWER($C$3*467049.790613687/$C$2,(1/3))</f>
        <v>#DIV/0!</v>
      </c>
    </row>
    <row r="23" spans="2:40" x14ac:dyDescent="0.4">
      <c r="M23">
        <v>0</v>
      </c>
      <c r="Z23">
        <v>0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B27">
        <v>1200</v>
      </c>
      <c r="C27">
        <v>1064.5472157061599</v>
      </c>
      <c r="D27">
        <v>-127428.378516251</v>
      </c>
      <c r="E27">
        <v>-126221.64899417599</v>
      </c>
      <c r="F27">
        <v>-130730.50377850801</v>
      </c>
      <c r="G27">
        <v>4508.8547843317701</v>
      </c>
      <c r="H27">
        <v>-4023.2650070218601</v>
      </c>
      <c r="I27">
        <v>480553.400969168</v>
      </c>
      <c r="J27">
        <v>62.168523522843003</v>
      </c>
      <c r="K27">
        <v>62.168523522843003</v>
      </c>
      <c r="L27">
        <v>124.337047045685</v>
      </c>
      <c r="M27">
        <v>1</v>
      </c>
      <c r="Z27">
        <v>1</v>
      </c>
      <c r="AB27" t="e">
        <f>96.521*-127428.378516251/$C$2</f>
        <v>#DIV/0!</v>
      </c>
      <c r="AD27" t="e">
        <f>96.521*-126221.648994176/$C$2</f>
        <v>#DIV/0!</v>
      </c>
      <c r="AF27" t="e">
        <f>96.521*-130730.503778508/$C$2</f>
        <v>#DIV/0!</v>
      </c>
      <c r="AH27" t="e">
        <f>96.521*4508.85478433177/$C$2</f>
        <v>#DIV/0!</v>
      </c>
      <c r="AJ27" t="e">
        <f>6.02214076*POWER(10,23)*(480553.400969168/($C$2*POWER(10,24)))</f>
        <v>#DIV/0!</v>
      </c>
      <c r="AL27" t="e">
        <f>$C$3*480553.400969168/$C$2</f>
        <v>#DIV/0!</v>
      </c>
      <c r="AN27" t="e">
        <f>POWER($C$3*480553.400969168/$C$2,(1/3))</f>
        <v>#DIV/0!</v>
      </c>
    </row>
    <row r="28" spans="2:40" x14ac:dyDescent="0.4">
      <c r="M28">
        <v>0</v>
      </c>
      <c r="Z28">
        <v>0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B33">
        <v>1000</v>
      </c>
      <c r="C33">
        <v>1362.1373533645799</v>
      </c>
      <c r="D33">
        <v>-123846.93678487399</v>
      </c>
      <c r="E33">
        <v>-122862.05181707699</v>
      </c>
      <c r="F33">
        <v>-128631.33985993901</v>
      </c>
      <c r="G33">
        <v>5769.2880428613798</v>
      </c>
      <c r="H33">
        <v>-3175.3954787928201</v>
      </c>
      <c r="I33">
        <v>496933.23592131602</v>
      </c>
      <c r="J33">
        <v>62.866992248509099</v>
      </c>
      <c r="K33">
        <v>62.866992248509099</v>
      </c>
      <c r="L33">
        <v>125.733984497018</v>
      </c>
      <c r="M33">
        <v>1</v>
      </c>
      <c r="Z33">
        <v>1</v>
      </c>
      <c r="AB33" t="e">
        <f>96.521*-123846.936784874/$C$2</f>
        <v>#DIV/0!</v>
      </c>
      <c r="AD33" t="e">
        <f>96.521*-122862.051817077/$C$2</f>
        <v>#DIV/0!</v>
      </c>
      <c r="AF33" t="e">
        <f>96.521*-128631.339859939/$C$2</f>
        <v>#DIV/0!</v>
      </c>
      <c r="AH33" t="e">
        <f>96.521*5769.28804286138/$C$2</f>
        <v>#DIV/0!</v>
      </c>
      <c r="AJ33" t="e">
        <f>6.02214076*POWER(10,23)*(496933.235921316/($C$2*POWER(10,24)))</f>
        <v>#DIV/0!</v>
      </c>
      <c r="AL33" t="e">
        <f>$C$3*496933.235921316/$C$2</f>
        <v>#DIV/0!</v>
      </c>
      <c r="AN33" t="e">
        <f>POWER($C$3*496933.235921316/$C$2,(1/3))</f>
        <v>#DIV/0!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B44">
        <v>800</v>
      </c>
      <c r="C44">
        <v>1882.4292077411101</v>
      </c>
      <c r="D44">
        <v>-118948.555300615</v>
      </c>
      <c r="E44">
        <v>-118074.114198244</v>
      </c>
      <c r="F44">
        <v>-126047.08130976799</v>
      </c>
      <c r="G44">
        <v>7972.9671115237497</v>
      </c>
      <c r="H44">
        <v>-2710.6534840337699</v>
      </c>
      <c r="I44">
        <v>516852.85231186298</v>
      </c>
      <c r="J44">
        <v>63.696021556703613</v>
      </c>
      <c r="K44">
        <v>63.696021556703613</v>
      </c>
      <c r="L44">
        <v>127.392043113407</v>
      </c>
      <c r="M44">
        <v>1</v>
      </c>
      <c r="Z44">
        <v>1</v>
      </c>
      <c r="AB44" t="e">
        <f>96.521*-118948.555300615/$C$2</f>
        <v>#DIV/0!</v>
      </c>
      <c r="AD44" t="e">
        <f>96.521*-118074.114198244/$C$2</f>
        <v>#DIV/0!</v>
      </c>
      <c r="AF44" t="e">
        <f>96.521*-126047.081309768/$C$2</f>
        <v>#DIV/0!</v>
      </c>
      <c r="AH44" t="e">
        <f>96.521*7972.96711152375/$C$2</f>
        <v>#DIV/0!</v>
      </c>
      <c r="AJ44" t="e">
        <f>6.02214076*POWER(10,23)*(516852.852311863/($C$2*POWER(10,24)))</f>
        <v>#DIV/0!</v>
      </c>
      <c r="AL44" t="e">
        <f>$C$3*516852.852311863/$C$2</f>
        <v>#DIV/0!</v>
      </c>
      <c r="AN44" t="e">
        <f>POWER($C$3*516852.852311863/$C$2,(1/3))</f>
        <v>#DIV/0!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1" x14ac:dyDescent="0.4">
      <c r="B49">
        <v>200</v>
      </c>
      <c r="C49">
        <v>2134.1023015066999</v>
      </c>
      <c r="D49">
        <v>-123328.823953375</v>
      </c>
      <c r="E49">
        <v>-106366.45610985</v>
      </c>
      <c r="F49">
        <v>-115405.376347896</v>
      </c>
      <c r="G49">
        <v>9038.9202380459992</v>
      </c>
      <c r="H49">
        <v>-42034.647354202301</v>
      </c>
      <c r="I49">
        <v>646531.10835564497</v>
      </c>
      <c r="J49">
        <v>68.630918340079504</v>
      </c>
      <c r="K49">
        <v>68.630918340079504</v>
      </c>
      <c r="L49">
        <v>137.26183668015901</v>
      </c>
      <c r="M49">
        <v>1</v>
      </c>
      <c r="Z49">
        <v>1</v>
      </c>
      <c r="AB49" t="e">
        <f>96.521*-123328.823953375/$C$2</f>
        <v>#DIV/0!</v>
      </c>
      <c r="AD49" t="e">
        <f>96.521*-106366.45610985/$C$2</f>
        <v>#DIV/0!</v>
      </c>
      <c r="AF49" t="e">
        <f>96.521*-115405.376347896/$C$2</f>
        <v>#DIV/0!</v>
      </c>
      <c r="AH49" t="e">
        <f>96.521*9038.920238046/$C$2</f>
        <v>#DIV/0!</v>
      </c>
      <c r="AJ49" t="e">
        <f>6.02214076*POWER(10,23)*(646531.108355645/($C$2*POWER(10,24)))</f>
        <v>#DIV/0!</v>
      </c>
      <c r="AL49" t="e">
        <f>$C$3*646531.108355645/$C$2</f>
        <v>#DIV/0!</v>
      </c>
      <c r="AN49" t="e">
        <f>POWER($C$3*646531.108355645/$C$2,(1/3))</f>
        <v>#DIV/0!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B53">
        <v>500</v>
      </c>
      <c r="C53">
        <v>2353.0932417557751</v>
      </c>
      <c r="D53">
        <v>-114747.05340802349</v>
      </c>
      <c r="E53">
        <v>-112769.047260505</v>
      </c>
      <c r="F53">
        <v>-122735.496436769</v>
      </c>
      <c r="G53">
        <v>9966.4491762644648</v>
      </c>
      <c r="H53">
        <v>-5712.58732027525</v>
      </c>
      <c r="I53">
        <v>546334.29052424757</v>
      </c>
      <c r="J53">
        <v>64.881626884492249</v>
      </c>
      <c r="K53">
        <v>64.881626884492249</v>
      </c>
      <c r="L53">
        <v>129.76325376898399</v>
      </c>
      <c r="M53">
        <v>2</v>
      </c>
      <c r="O53">
        <v>141.42135623730951</v>
      </c>
      <c r="P53">
        <v>4.218890308531571</v>
      </c>
      <c r="Q53">
        <v>833.60446035659686</v>
      </c>
      <c r="R53">
        <v>1256.4089111169569</v>
      </c>
      <c r="S53">
        <v>1274.277882517282</v>
      </c>
      <c r="T53">
        <v>17.86897140075941</v>
      </c>
      <c r="U53">
        <v>5960.2804300803828</v>
      </c>
      <c r="V53">
        <v>16151.127885624839</v>
      </c>
      <c r="W53">
        <v>0.63944193290810647</v>
      </c>
      <c r="X53">
        <v>0.63944193290810647</v>
      </c>
      <c r="Y53">
        <v>1.2788838658166151</v>
      </c>
      <c r="Z53">
        <v>2</v>
      </c>
      <c r="AB53" t="e">
        <f>96.521*-114747.053408023/$C$2</f>
        <v>#DIV/0!</v>
      </c>
      <c r="AC53" t="e">
        <f>96.521*833.604460356596/$C$2</f>
        <v>#DIV/0!</v>
      </c>
      <c r="AD53" t="e">
        <f>96.521*-112769.047260505/$C$2</f>
        <v>#DIV/0!</v>
      </c>
      <c r="AE53" t="e">
        <f>96.521*1256.40891111695/$C$2</f>
        <v>#DIV/0!</v>
      </c>
      <c r="AF53" t="e">
        <f>96.521*-122735.496436769/$C$2</f>
        <v>#DIV/0!</v>
      </c>
      <c r="AG53" t="e">
        <f>96.521*1274.27788251728/$C$2</f>
        <v>#DIV/0!</v>
      </c>
      <c r="AH53" t="e">
        <f>96.521*9966.44917626446/$C$2</f>
        <v>#DIV/0!</v>
      </c>
      <c r="AI53" t="e">
        <f>96.521*17.8689714007594/$C$2</f>
        <v>#DIV/0!</v>
      </c>
      <c r="AJ53" t="e">
        <f>6.02214076*POWER(10,23)*(546334.290524247/($C$2*POWER(10,24)))</f>
        <v>#DIV/0!</v>
      </c>
      <c r="AK53" t="e">
        <f>6.02214076*POWER(10,23)*(16151.1278856248/($C$2*POWER(10,24)))</f>
        <v>#DIV/0!</v>
      </c>
      <c r="AL53" t="e">
        <f>$C$3*546334.290524247/$C$2</f>
        <v>#DIV/0!</v>
      </c>
      <c r="AM53" t="e">
        <f>$C$3*16151.1278856248/$C$2</f>
        <v>#DIV/0!</v>
      </c>
      <c r="AN53" t="e">
        <f>POWER($C$3*546334.290524247/$C$2,(1/3))</f>
        <v>#DIV/0!</v>
      </c>
      <c r="AO53" t="e">
        <f>POWER($C$3*16151.1278856248/$C$2,(1/3))</f>
        <v>#DIV/0!</v>
      </c>
    </row>
    <row r="54" spans="2:41" x14ac:dyDescent="0.4">
      <c r="M54">
        <v>0</v>
      </c>
      <c r="Z54">
        <v>0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B15">
        <v>1001700</v>
      </c>
      <c r="C15">
        <v>450.00059376964361</v>
      </c>
      <c r="D15">
        <v>-137560.5717488995</v>
      </c>
      <c r="E15">
        <v>-137561.39272526381</v>
      </c>
      <c r="F15">
        <v>-139467.35546720281</v>
      </c>
      <c r="G15">
        <v>1905.9627419385811</v>
      </c>
      <c r="H15">
        <v>3.4080057356603422</v>
      </c>
      <c r="I15">
        <v>427749.51435601158</v>
      </c>
      <c r="J15">
        <v>59.80255327518617</v>
      </c>
      <c r="K15">
        <v>59.80255327518617</v>
      </c>
      <c r="L15">
        <v>119.60510655037331</v>
      </c>
      <c r="M15">
        <v>9994</v>
      </c>
      <c r="O15">
        <v>577032.72581948654</v>
      </c>
      <c r="P15">
        <v>2.100644893652134</v>
      </c>
      <c r="Q15">
        <v>242.93564666016161</v>
      </c>
      <c r="R15">
        <v>169.41518333770591</v>
      </c>
      <c r="S15">
        <v>169.12992728177619</v>
      </c>
      <c r="T15">
        <v>8.897212485444042</v>
      </c>
      <c r="U15">
        <v>654.37724944591514</v>
      </c>
      <c r="V15">
        <v>665.92800652545372</v>
      </c>
      <c r="W15">
        <v>3.0968685899312828E-2</v>
      </c>
      <c r="X15">
        <v>3.0968685899312828E-2</v>
      </c>
      <c r="Y15">
        <v>6.1937371798561673E-2</v>
      </c>
      <c r="Z15">
        <v>9994</v>
      </c>
      <c r="AB15" t="e">
        <f>96.521*-137560.571748899/$C$2</f>
        <v>#DIV/0!</v>
      </c>
      <c r="AC15" t="e">
        <f>96.521*242.935646660161/$C$2</f>
        <v>#DIV/0!</v>
      </c>
      <c r="AD15" t="e">
        <f>96.521*-137561.392725263/$C$2</f>
        <v>#DIV/0!</v>
      </c>
      <c r="AE15" t="e">
        <f>96.521*169.415183337705/$C$2</f>
        <v>#DIV/0!</v>
      </c>
      <c r="AF15" t="e">
        <f>96.521*-139467.355467202/$C$2</f>
        <v>#DIV/0!</v>
      </c>
      <c r="AG15" t="e">
        <f>96.521*169.129927281776/$C$2</f>
        <v>#DIV/0!</v>
      </c>
      <c r="AH15" t="e">
        <f>96.521*1905.96274193858/$C$2</f>
        <v>#DIV/0!</v>
      </c>
      <c r="AI15" t="e">
        <f>96.521*8.89721248544404/$C$2</f>
        <v>#DIV/0!</v>
      </c>
      <c r="AJ15" t="e">
        <f>6.02214076*POWER(10,23)*(427749.514356011/($C$2*POWER(10,24)))</f>
        <v>#DIV/0!</v>
      </c>
      <c r="AK15" t="e">
        <f>6.02214076*POWER(10,23)*(665.928006525453/($C$2*POWER(10,24)))</f>
        <v>#DIV/0!</v>
      </c>
      <c r="AL15" t="e">
        <f>$C$3*427749.514356011/$C$2</f>
        <v>#DIV/0!</v>
      </c>
      <c r="AM15" t="e">
        <f>$C$3*665.928006525453/$C$2</f>
        <v>#DIV/0!</v>
      </c>
      <c r="AN15" t="e">
        <f>POWER($C$3*427749.514356011/$C$2,(1/3))</f>
        <v>#DIV/0!</v>
      </c>
      <c r="AO15" t="e">
        <f>POWER($C$3*665.928006525453/$C$2,(1/3))</f>
        <v>#DIV/0!</v>
      </c>
    </row>
    <row r="16" spans="2:41" x14ac:dyDescent="0.4">
      <c r="B16">
        <v>2200</v>
      </c>
      <c r="C16">
        <v>504.03512149895988</v>
      </c>
      <c r="D16">
        <v>-134440.20174376399</v>
      </c>
      <c r="E16">
        <v>-134271.385848153</v>
      </c>
      <c r="F16">
        <v>-136406.21005840201</v>
      </c>
      <c r="G16">
        <v>2134.82421024821</v>
      </c>
      <c r="H16">
        <v>-611.60762437017002</v>
      </c>
      <c r="I16">
        <v>442232.65047182201</v>
      </c>
      <c r="J16">
        <v>60.470041879520799</v>
      </c>
      <c r="K16">
        <v>60.470041879520799</v>
      </c>
      <c r="L16">
        <v>120.940083759041</v>
      </c>
      <c r="M16">
        <v>1</v>
      </c>
      <c r="Z16">
        <v>1</v>
      </c>
      <c r="AB16" t="e">
        <f>96.521*-134440.201743764/$C$2</f>
        <v>#DIV/0!</v>
      </c>
      <c r="AD16" t="e">
        <f>96.521*-134271.385848153/$C$2</f>
        <v>#DIV/0!</v>
      </c>
      <c r="AF16" t="e">
        <f>96.521*-136406.210058401/$C$2</f>
        <v>#DIV/0!</v>
      </c>
      <c r="AH16" t="e">
        <f>96.521*2134.82421024821/$C$2</f>
        <v>#DIV/0!</v>
      </c>
      <c r="AJ16" t="e">
        <f>6.02214076*POWER(10,23)*(442232.650471822/($C$2*POWER(10,24)))</f>
        <v>#DIV/0!</v>
      </c>
      <c r="AL16" t="e">
        <f>$C$3*442232.650471822/$C$2</f>
        <v>#DIV/0!</v>
      </c>
      <c r="AN16" t="e">
        <f>POWER($C$3*442232.650471822/$C$2,(1/3))</f>
        <v>#DIV/0!</v>
      </c>
    </row>
    <row r="17" spans="2:40" x14ac:dyDescent="0.4">
      <c r="B17">
        <v>2000</v>
      </c>
      <c r="C17">
        <v>552.878595576419</v>
      </c>
      <c r="D17">
        <v>-133555.39919369001</v>
      </c>
      <c r="E17">
        <v>-133371.374059817</v>
      </c>
      <c r="F17">
        <v>-135713.073201049</v>
      </c>
      <c r="G17">
        <v>2341.6991412313801</v>
      </c>
      <c r="H17">
        <v>-660.46006009762004</v>
      </c>
      <c r="I17">
        <v>446417.22143850202</v>
      </c>
      <c r="J17">
        <v>60.660173497050799</v>
      </c>
      <c r="K17">
        <v>60.660173497050799</v>
      </c>
      <c r="L17">
        <v>121.320346994101</v>
      </c>
      <c r="M17">
        <v>1</v>
      </c>
      <c r="Z17">
        <v>1</v>
      </c>
      <c r="AB17" t="e">
        <f>96.521*-133555.39919369/$C$2</f>
        <v>#DIV/0!</v>
      </c>
      <c r="AD17" t="e">
        <f>96.521*-133371.374059817/$C$2</f>
        <v>#DIV/0!</v>
      </c>
      <c r="AF17" t="e">
        <f>96.521*-135713.073201049/$C$2</f>
        <v>#DIV/0!</v>
      </c>
      <c r="AH17" t="e">
        <f>96.521*2341.69914123138/$C$2</f>
        <v>#DIV/0!</v>
      </c>
      <c r="AJ17" t="e">
        <f>6.02214076*POWER(10,23)*(446417.221438502/($C$2*POWER(10,24)))</f>
        <v>#DIV/0!</v>
      </c>
      <c r="AL17" t="e">
        <f>$C$3*446417.221438502/$C$2</f>
        <v>#DIV/0!</v>
      </c>
      <c r="AN17" t="e">
        <f>POWER($C$3*446417.221438502/$C$2,(1/3))</f>
        <v>#DIV/0!</v>
      </c>
    </row>
    <row r="18" spans="2:40" x14ac:dyDescent="0.4">
      <c r="B18">
        <v>1800</v>
      </c>
      <c r="C18">
        <v>619.32108475859707</v>
      </c>
      <c r="D18">
        <v>-132552.37880217101</v>
      </c>
      <c r="E18">
        <v>-132202.01358142699</v>
      </c>
      <c r="F18">
        <v>-134825.12770436399</v>
      </c>
      <c r="G18">
        <v>2623.1141229363002</v>
      </c>
      <c r="H18">
        <v>-1242.9040521494301</v>
      </c>
      <c r="I18">
        <v>451641.39751762</v>
      </c>
      <c r="J18">
        <v>60.895880678589499</v>
      </c>
      <c r="K18">
        <v>60.895880678589499</v>
      </c>
      <c r="L18">
        <v>121.791761357179</v>
      </c>
      <c r="M18">
        <v>1</v>
      </c>
      <c r="Z18">
        <v>1</v>
      </c>
      <c r="AB18" t="e">
        <f>96.521*-132552.378802171/$C$2</f>
        <v>#DIV/0!</v>
      </c>
      <c r="AD18" t="e">
        <f>96.521*-132202.013581427/$C$2</f>
        <v>#DIV/0!</v>
      </c>
      <c r="AF18" t="e">
        <f>96.521*-134825.127704364/$C$2</f>
        <v>#DIV/0!</v>
      </c>
      <c r="AH18" t="e">
        <f>96.521*2623.1141229363/$C$2</f>
        <v>#DIV/0!</v>
      </c>
      <c r="AJ18" t="e">
        <f>6.02214076*POWER(10,23)*(451641.39751762/($C$2*POWER(10,24)))</f>
        <v>#DIV/0!</v>
      </c>
      <c r="AL18" t="e">
        <f>$C$3*451641.39751762/$C$2</f>
        <v>#DIV/0!</v>
      </c>
      <c r="AN18" t="e">
        <f>POWER($C$3*451641.39751762/$C$2,(1/3))</f>
        <v>#DIV/0!</v>
      </c>
    </row>
    <row r="19" spans="2:40" x14ac:dyDescent="0.4">
      <c r="M19">
        <v>0</v>
      </c>
      <c r="Z19">
        <v>0</v>
      </c>
    </row>
    <row r="20" spans="2:40" x14ac:dyDescent="0.4">
      <c r="B20">
        <v>1600</v>
      </c>
      <c r="C20">
        <v>712.55138559837098</v>
      </c>
      <c r="D20">
        <v>-131281.016282739</v>
      </c>
      <c r="E20">
        <v>-130672.82733515299</v>
      </c>
      <c r="F20">
        <v>-133690.815336659</v>
      </c>
      <c r="G20">
        <v>3017.988001505661</v>
      </c>
      <c r="H20">
        <v>-2123.9114573431498</v>
      </c>
      <c r="I20">
        <v>458788.44714178803</v>
      </c>
      <c r="J20">
        <v>61.215418919859708</v>
      </c>
      <c r="K20">
        <v>61.215418919859708</v>
      </c>
      <c r="L20">
        <v>122.430837839719</v>
      </c>
      <c r="M20">
        <v>1</v>
      </c>
      <c r="Z20">
        <v>1</v>
      </c>
      <c r="AB20" t="e">
        <f>96.521*-131281.016282739/$C$2</f>
        <v>#DIV/0!</v>
      </c>
      <c r="AD20" t="e">
        <f>96.521*-130672.827335153/$C$2</f>
        <v>#DIV/0!</v>
      </c>
      <c r="AF20" t="e">
        <f>96.521*-133690.815336659/$C$2</f>
        <v>#DIV/0!</v>
      </c>
      <c r="AH20" t="e">
        <f>96.521*3017.98800150566/$C$2</f>
        <v>#DIV/0!</v>
      </c>
      <c r="AJ20" t="e">
        <f>6.02214076*POWER(10,23)*(458788.447141787/($C$2*POWER(10,24)))</f>
        <v>#DIV/0!</v>
      </c>
      <c r="AL20" t="e">
        <f>$C$3*458788.447141787/$C$2</f>
        <v>#DIV/0!</v>
      </c>
      <c r="AN20" t="e">
        <f>POWER($C$3*458788.447141787/$C$2,(1/3))</f>
        <v>#DIV/0!</v>
      </c>
    </row>
    <row r="21" spans="2:40" x14ac:dyDescent="0.4">
      <c r="M21">
        <v>0</v>
      </c>
      <c r="Z21">
        <v>0</v>
      </c>
    </row>
    <row r="22" spans="2:40" x14ac:dyDescent="0.4">
      <c r="M22">
        <v>0</v>
      </c>
      <c r="Z22">
        <v>0</v>
      </c>
    </row>
    <row r="23" spans="2:40" x14ac:dyDescent="0.4">
      <c r="B23">
        <v>1400</v>
      </c>
      <c r="C23">
        <v>863.30958505544493</v>
      </c>
      <c r="D23">
        <v>-129486.79166384799</v>
      </c>
      <c r="E23">
        <v>-128632.40215951799</v>
      </c>
      <c r="F23">
        <v>-132288.92156561601</v>
      </c>
      <c r="G23">
        <v>3656.51940609758</v>
      </c>
      <c r="H23">
        <v>-2922.15565045008</v>
      </c>
      <c r="I23">
        <v>468449.64794159599</v>
      </c>
      <c r="J23">
        <v>61.642130478038297</v>
      </c>
      <c r="K23">
        <v>61.642130478038297</v>
      </c>
      <c r="L23">
        <v>123.284260956076</v>
      </c>
      <c r="M23">
        <v>1</v>
      </c>
      <c r="Z23">
        <v>1</v>
      </c>
      <c r="AB23" t="e">
        <f>96.521*-129486.791663848/$C$2</f>
        <v>#DIV/0!</v>
      </c>
      <c r="AD23" t="e">
        <f>96.521*-128632.402159518/$C$2</f>
        <v>#DIV/0!</v>
      </c>
      <c r="AF23" t="e">
        <f>96.521*-132288.921565616/$C$2</f>
        <v>#DIV/0!</v>
      </c>
      <c r="AH23" t="e">
        <f>96.521*3656.51940609758/$C$2</f>
        <v>#DIV/0!</v>
      </c>
      <c r="AJ23" t="e">
        <f>6.02214076*POWER(10,23)*(468449.647941596/($C$2*POWER(10,24)))</f>
        <v>#DIV/0!</v>
      </c>
      <c r="AL23" t="e">
        <f>$C$3*468449.647941596/$C$2</f>
        <v>#DIV/0!</v>
      </c>
      <c r="AN23" t="e">
        <f>POWER($C$3*468449.647941596/$C$2,(1/3))</f>
        <v>#DIV/0!</v>
      </c>
    </row>
    <row r="24" spans="2:40" x14ac:dyDescent="0.4">
      <c r="M24">
        <v>0</v>
      </c>
      <c r="Z24">
        <v>0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B28">
        <v>1200</v>
      </c>
      <c r="C28">
        <v>1113.4690389356399</v>
      </c>
      <c r="D28">
        <v>-127183.581636303</v>
      </c>
      <c r="E28">
        <v>-125836.94172418999</v>
      </c>
      <c r="F28">
        <v>-130553.00328476699</v>
      </c>
      <c r="G28">
        <v>4716.0615605762096</v>
      </c>
      <c r="H28">
        <v>-4479.4154453146102</v>
      </c>
      <c r="I28">
        <v>481659.90573746711</v>
      </c>
      <c r="J28">
        <v>62.216202606587999</v>
      </c>
      <c r="K28">
        <v>62.216202606587999</v>
      </c>
      <c r="L28">
        <v>124.432405213176</v>
      </c>
      <c r="M28">
        <v>1</v>
      </c>
      <c r="Z28">
        <v>1</v>
      </c>
      <c r="AB28" t="e">
        <f>96.521*-127183.581636303/$C$2</f>
        <v>#DIV/0!</v>
      </c>
      <c r="AD28" t="e">
        <f>96.521*-125836.94172419/$C$2</f>
        <v>#DIV/0!</v>
      </c>
      <c r="AF28" t="e">
        <f>96.521*-130553.003284767/$C$2</f>
        <v>#DIV/0!</v>
      </c>
      <c r="AH28" t="e">
        <f>96.521*4716.06156057621/$C$2</f>
        <v>#DIV/0!</v>
      </c>
      <c r="AJ28" t="e">
        <f>6.02214076*POWER(10,23)*(481659.905737467/($C$2*POWER(10,24)))</f>
        <v>#DIV/0!</v>
      </c>
      <c r="AL28" t="e">
        <f>$C$3*481659.905737467/$C$2</f>
        <v>#DIV/0!</v>
      </c>
      <c r="AN28" t="e">
        <f>POWER($C$3*481659.905737467/$C$2,(1/3))</f>
        <v>#DIV/0!</v>
      </c>
    </row>
    <row r="29" spans="2:40" x14ac:dyDescent="0.4">
      <c r="M29">
        <v>0</v>
      </c>
      <c r="Z29">
        <v>0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B34">
        <v>1000</v>
      </c>
      <c r="C34">
        <v>1408.8762704411499</v>
      </c>
      <c r="D34">
        <v>-123645.016193702</v>
      </c>
      <c r="E34">
        <v>-122614.26038819901</v>
      </c>
      <c r="F34">
        <v>-128581.509579957</v>
      </c>
      <c r="G34">
        <v>5967.2491917573288</v>
      </c>
      <c r="H34">
        <v>-3321.67700755945</v>
      </c>
      <c r="I34">
        <v>497174.38662944199</v>
      </c>
      <c r="J34">
        <v>62.877159924248197</v>
      </c>
      <c r="K34">
        <v>62.877159924248197</v>
      </c>
      <c r="L34">
        <v>125.754319848496</v>
      </c>
      <c r="M34">
        <v>1</v>
      </c>
      <c r="Z34">
        <v>1</v>
      </c>
      <c r="AB34" t="e">
        <f>96.521*-123645.016193701/$C$2</f>
        <v>#DIV/0!</v>
      </c>
      <c r="AD34" t="e">
        <f>96.521*-122614.260388199/$C$2</f>
        <v>#DIV/0!</v>
      </c>
      <c r="AF34" t="e">
        <f>96.521*-128581.509579957/$C$2</f>
        <v>#DIV/0!</v>
      </c>
      <c r="AH34" t="e">
        <f>96.521*5967.24919175732/$C$2</f>
        <v>#DIV/0!</v>
      </c>
      <c r="AJ34" t="e">
        <f>6.02214076*POWER(10,23)*(497174.386629442/($C$2*POWER(10,24)))</f>
        <v>#DIV/0!</v>
      </c>
      <c r="AL34" t="e">
        <f>$C$3*497174.386629442/$C$2</f>
        <v>#DIV/0!</v>
      </c>
      <c r="AN34" t="e">
        <f>POWER($C$3*497174.386629442/$C$2,(1/3))</f>
        <v>#DIV/0!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B44">
        <v>800</v>
      </c>
      <c r="C44">
        <v>1915.52262355688</v>
      </c>
      <c r="D44">
        <v>-118761.910633212</v>
      </c>
      <c r="E44">
        <v>-117898.26513283201</v>
      </c>
      <c r="F44">
        <v>-126011.39832062701</v>
      </c>
      <c r="G44">
        <v>8113.1331877947796</v>
      </c>
      <c r="H44">
        <v>-2675.2953125387999</v>
      </c>
      <c r="I44">
        <v>517218.61080334499</v>
      </c>
      <c r="J44">
        <v>63.711043154720898</v>
      </c>
      <c r="K44">
        <v>63.711043154720898</v>
      </c>
      <c r="L44">
        <v>127.42208630944199</v>
      </c>
      <c r="M44">
        <v>1</v>
      </c>
      <c r="Z44">
        <v>1</v>
      </c>
      <c r="AB44" t="e">
        <f>96.521*-118761.910633212/$C$2</f>
        <v>#DIV/0!</v>
      </c>
      <c r="AD44" t="e">
        <f>96.521*-117898.265132831/$C$2</f>
        <v>#DIV/0!</v>
      </c>
      <c r="AF44" t="e">
        <f>96.521*-126011.398320626/$C$2</f>
        <v>#DIV/0!</v>
      </c>
      <c r="AH44" t="e">
        <f>96.521*8113.13318779478/$C$2</f>
        <v>#DIV/0!</v>
      </c>
      <c r="AJ44" t="e">
        <f>6.02214076*POWER(10,23)*(517218.610803345/($C$2*POWER(10,24)))</f>
        <v>#DIV/0!</v>
      </c>
      <c r="AL44" t="e">
        <f>$C$3*517218.610803345/$C$2</f>
        <v>#DIV/0!</v>
      </c>
      <c r="AN44" t="e">
        <f>POWER($C$3*517218.610803345/$C$2,(1/3))</f>
        <v>#DIV/0!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B49">
        <v>200</v>
      </c>
      <c r="C49">
        <v>2155.40547585285</v>
      </c>
      <c r="D49">
        <v>-122943.274252299</v>
      </c>
      <c r="E49">
        <v>-106214.641117163</v>
      </c>
      <c r="F49">
        <v>-115343.79025079501</v>
      </c>
      <c r="G49">
        <v>9129.1491336318086</v>
      </c>
      <c r="H49">
        <v>-41432.328994939497</v>
      </c>
      <c r="I49">
        <v>646891.53461564798</v>
      </c>
      <c r="J49">
        <v>68.643669358380905</v>
      </c>
      <c r="K49">
        <v>68.643669358380905</v>
      </c>
      <c r="L49">
        <v>137.28733871676201</v>
      </c>
      <c r="M49">
        <v>1</v>
      </c>
      <c r="Z49">
        <v>1</v>
      </c>
      <c r="AB49" t="e">
        <f>96.521*-122943.274252299/$C$2</f>
        <v>#DIV/0!</v>
      </c>
      <c r="AD49" t="e">
        <f>96.521*-106214.641117163/$C$2</f>
        <v>#DIV/0!</v>
      </c>
      <c r="AF49" t="e">
        <f>96.521*-115343.790250795/$C$2</f>
        <v>#DIV/0!</v>
      </c>
      <c r="AH49" t="e">
        <f>96.521*9129.1491336318/$C$2</f>
        <v>#DIV/0!</v>
      </c>
      <c r="AJ49" t="e">
        <f>6.02214076*POWER(10,23)*(646891.534615648/($C$2*POWER(10,24)))</f>
        <v>#DIV/0!</v>
      </c>
      <c r="AL49" t="e">
        <f>$C$3*646891.534615648/$C$2</f>
        <v>#DIV/0!</v>
      </c>
      <c r="AN49" t="e">
        <f>POWER($C$3*646891.534615648/$C$2,(1/3))</f>
        <v>#DIV/0!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B53">
        <v>400</v>
      </c>
      <c r="C53">
        <v>2371.6333739428301</v>
      </c>
      <c r="D53">
        <v>-115073.692737544</v>
      </c>
      <c r="E53">
        <v>-111647.353326909</v>
      </c>
      <c r="F53">
        <v>-121692.328624402</v>
      </c>
      <c r="G53">
        <v>10044.9752974927</v>
      </c>
      <c r="H53">
        <v>-9820.0034189967082</v>
      </c>
      <c r="I53">
        <v>559022.25798860495</v>
      </c>
      <c r="J53">
        <v>65.383229511943398</v>
      </c>
      <c r="K53">
        <v>65.383229511943398</v>
      </c>
      <c r="L53">
        <v>130.76645902388699</v>
      </c>
      <c r="M53">
        <v>1</v>
      </c>
      <c r="Z53">
        <v>1</v>
      </c>
      <c r="AB53" t="e">
        <f>96.521*-115073.692737544/$C$2</f>
        <v>#DIV/0!</v>
      </c>
      <c r="AD53" t="e">
        <f>96.521*-111647.353326909/$C$2</f>
        <v>#DIV/0!</v>
      </c>
      <c r="AF53" t="e">
        <f>96.521*-121692.328624402/$C$2</f>
        <v>#DIV/0!</v>
      </c>
      <c r="AH53" t="e">
        <f>96.521*10044.9752974927/$C$2</f>
        <v>#DIV/0!</v>
      </c>
      <c r="AJ53" t="e">
        <f>6.02214076*POWER(10,23)*(559022.257988605/($C$2*POWER(10,24)))</f>
        <v>#DIV/0!</v>
      </c>
      <c r="AL53" t="e">
        <f>$C$3*559022.257988605/$C$2</f>
        <v>#DIV/0!</v>
      </c>
      <c r="AN53" t="e">
        <f>POWER($C$3*559022.257988605/$C$2,(1/3))</f>
        <v>#DIV/0!</v>
      </c>
    </row>
    <row r="54" spans="2:40" x14ac:dyDescent="0.4">
      <c r="B54">
        <v>600</v>
      </c>
      <c r="C54">
        <v>2383.53367900787</v>
      </c>
      <c r="D54">
        <v>-113836.693707951</v>
      </c>
      <c r="E54">
        <v>-113485.711590972</v>
      </c>
      <c r="F54">
        <v>-123581.090239895</v>
      </c>
      <c r="G54">
        <v>10095.378648923201</v>
      </c>
      <c r="H54">
        <v>-1051.1596341181501</v>
      </c>
      <c r="I54">
        <v>534966.60401729797</v>
      </c>
      <c r="J54">
        <v>64.431596413068206</v>
      </c>
      <c r="K54">
        <v>64.431596413068206</v>
      </c>
      <c r="L54">
        <v>128.86319282613701</v>
      </c>
      <c r="M54">
        <v>1</v>
      </c>
      <c r="Z54">
        <v>1</v>
      </c>
      <c r="AB54" t="e">
        <f>96.521*-113836.693707951/$C$2</f>
        <v>#DIV/0!</v>
      </c>
      <c r="AD54" t="e">
        <f>96.521*-113485.711590971/$C$2</f>
        <v>#DIV/0!</v>
      </c>
      <c r="AF54" t="e">
        <f>96.521*-123581.090239895/$C$2</f>
        <v>#DIV/0!</v>
      </c>
      <c r="AH54" t="e">
        <f>96.521*10095.3786489231/$C$2</f>
        <v>#DIV/0!</v>
      </c>
      <c r="AJ54" t="e">
        <f>6.02214076*POWER(10,23)*(534966.604017298/($C$2*POWER(10,24)))</f>
        <v>#DIV/0!</v>
      </c>
      <c r="AL54" t="e">
        <f>$C$3*534966.604017298/$C$2</f>
        <v>#DIV/0!</v>
      </c>
      <c r="AN54" t="e">
        <f>POWER($C$3*534966.604017298/$C$2,(1/3))</f>
        <v>#DIV/0!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B16">
        <v>1001700</v>
      </c>
      <c r="C16">
        <v>500.00837024273272</v>
      </c>
      <c r="D16">
        <v>-137223.03554106309</v>
      </c>
      <c r="E16">
        <v>-137223.08144496731</v>
      </c>
      <c r="F16">
        <v>-139340.85048246229</v>
      </c>
      <c r="G16">
        <v>2117.769037495807</v>
      </c>
      <c r="H16">
        <v>0.55132261198391985</v>
      </c>
      <c r="I16">
        <v>428264.50516558962</v>
      </c>
      <c r="J16">
        <v>59.8265389133471</v>
      </c>
      <c r="K16">
        <v>59.8265389133471</v>
      </c>
      <c r="L16">
        <v>119.6530778266994</v>
      </c>
      <c r="M16">
        <v>9994</v>
      </c>
      <c r="O16">
        <v>577032.72581948654</v>
      </c>
      <c r="P16">
        <v>2.2984850820149338</v>
      </c>
      <c r="Q16">
        <v>261.66636055131443</v>
      </c>
      <c r="R16">
        <v>185.4416853738856</v>
      </c>
      <c r="S16">
        <v>185.10374488266049</v>
      </c>
      <c r="T16">
        <v>9.7351581084017056</v>
      </c>
      <c r="U16">
        <v>694.4539029637757</v>
      </c>
      <c r="V16">
        <v>755.89300360983157</v>
      </c>
      <c r="W16">
        <v>3.51246213821736E-2</v>
      </c>
      <c r="X16">
        <v>3.51246213821736E-2</v>
      </c>
      <c r="Y16">
        <v>7.0249242762526171E-2</v>
      </c>
      <c r="Z16">
        <v>9994</v>
      </c>
      <c r="AB16" t="e">
        <f>96.521*-137223.035541063/$C$2</f>
        <v>#DIV/0!</v>
      </c>
      <c r="AC16" t="e">
        <f>96.521*261.666360551314/$C$2</f>
        <v>#DIV/0!</v>
      </c>
      <c r="AD16" t="e">
        <f>96.521*-137223.081444967/$C$2</f>
        <v>#DIV/0!</v>
      </c>
      <c r="AE16" t="e">
        <f>96.521*185.441685373885/$C$2</f>
        <v>#DIV/0!</v>
      </c>
      <c r="AF16" t="e">
        <f>96.521*-139340.850482462/$C$2</f>
        <v>#DIV/0!</v>
      </c>
      <c r="AG16" t="e">
        <f>96.521*185.10374488266/$C$2</f>
        <v>#DIV/0!</v>
      </c>
      <c r="AH16" t="e">
        <f>96.521*2117.7690374958/$C$2</f>
        <v>#DIV/0!</v>
      </c>
      <c r="AI16" t="e">
        <f>96.521*9.7351581084017/$C$2</f>
        <v>#DIV/0!</v>
      </c>
      <c r="AJ16" t="e">
        <f>6.02214076*POWER(10,23)*(428264.505165589/($C$2*POWER(10,24)))</f>
        <v>#DIV/0!</v>
      </c>
      <c r="AK16" t="e">
        <f>6.02214076*POWER(10,23)*(755.893003609831/($C$2*POWER(10,24)))</f>
        <v>#DIV/0!</v>
      </c>
      <c r="AL16" t="e">
        <f>$C$3*428264.505165589/$C$2</f>
        <v>#DIV/0!</v>
      </c>
      <c r="AM16" t="e">
        <f>$C$3*755.893003609831/$C$2</f>
        <v>#DIV/0!</v>
      </c>
      <c r="AN16" t="e">
        <f>POWER($C$3*428264.505165589/$C$2,(1/3))</f>
        <v>#DIV/0!</v>
      </c>
      <c r="AO16" t="e">
        <f>POWER($C$3*755.893003609831/$C$2,(1/3))</f>
        <v>#DIV/0!</v>
      </c>
    </row>
    <row r="17" spans="2:40" x14ac:dyDescent="0.4">
      <c r="B17">
        <v>2200</v>
      </c>
      <c r="C17">
        <v>559.51755669142199</v>
      </c>
      <c r="D17">
        <v>-133823.08176262799</v>
      </c>
      <c r="E17">
        <v>-133689.55868701401</v>
      </c>
      <c r="F17">
        <v>-136059.37693009901</v>
      </c>
      <c r="G17">
        <v>2369.8182430849502</v>
      </c>
      <c r="H17">
        <v>-481.52647720922698</v>
      </c>
      <c r="I17">
        <v>444269.51389503398</v>
      </c>
      <c r="J17">
        <v>60.562738637322212</v>
      </c>
      <c r="K17">
        <v>60.562738637322212</v>
      </c>
      <c r="L17">
        <v>121.125477274643</v>
      </c>
      <c r="M17">
        <v>1</v>
      </c>
      <c r="Z17">
        <v>1</v>
      </c>
      <c r="AB17" t="e">
        <f>96.521*-133823.081762628/$C$2</f>
        <v>#DIV/0!</v>
      </c>
      <c r="AD17" t="e">
        <f>96.521*-133689.558687014/$C$2</f>
        <v>#DIV/0!</v>
      </c>
      <c r="AF17" t="e">
        <f>96.521*-136059.376930099/$C$2</f>
        <v>#DIV/0!</v>
      </c>
      <c r="AH17" t="e">
        <f>96.521*2369.81824308495/$C$2</f>
        <v>#DIV/0!</v>
      </c>
      <c r="AJ17" t="e">
        <f>6.02214076*POWER(10,23)*(444269.513895034/($C$2*POWER(10,24)))</f>
        <v>#DIV/0!</v>
      </c>
      <c r="AL17" t="e">
        <f>$C$3*444269.513895034/$C$2</f>
        <v>#DIV/0!</v>
      </c>
      <c r="AN17" t="e">
        <f>POWER($C$3*444269.513895034/$C$2,(1/3))</f>
        <v>#DIV/0!</v>
      </c>
    </row>
    <row r="18" spans="2:40" x14ac:dyDescent="0.4">
      <c r="B18">
        <v>2000</v>
      </c>
      <c r="C18">
        <v>599.94840146647107</v>
      </c>
      <c r="D18">
        <v>-133202.32788466499</v>
      </c>
      <c r="E18">
        <v>-132776.69273918401</v>
      </c>
      <c r="F18">
        <v>-135317.75449801801</v>
      </c>
      <c r="G18">
        <v>2541.0617588341502</v>
      </c>
      <c r="H18">
        <v>-1518.9222427964</v>
      </c>
      <c r="I18">
        <v>448964.80441850697</v>
      </c>
      <c r="J18">
        <v>60.775345119713108</v>
      </c>
      <c r="K18">
        <v>60.775345119713108</v>
      </c>
      <c r="L18">
        <v>121.55069023942499</v>
      </c>
      <c r="M18">
        <v>1</v>
      </c>
      <c r="Z18">
        <v>1</v>
      </c>
      <c r="AB18" t="e">
        <f>96.521*-133202.327884665/$C$2</f>
        <v>#DIV/0!</v>
      </c>
      <c r="AD18" t="e">
        <f>96.521*-132776.692739184/$C$2</f>
        <v>#DIV/0!</v>
      </c>
      <c r="AF18" t="e">
        <f>96.521*-135317.754498018/$C$2</f>
        <v>#DIV/0!</v>
      </c>
      <c r="AH18" t="e">
        <f>96.521*2541.06175883415/$C$2</f>
        <v>#DIV/0!</v>
      </c>
      <c r="AJ18" t="e">
        <f>6.02214076*POWER(10,23)*(448964.804418507/($C$2*POWER(10,24)))</f>
        <v>#DIV/0!</v>
      </c>
      <c r="AL18" t="e">
        <f>$C$3*448964.804418507/$C$2</f>
        <v>#DIV/0!</v>
      </c>
      <c r="AN18" t="e">
        <f>POWER($C$3*448964.804418507/$C$2,(1/3))</f>
        <v>#DIV/0!</v>
      </c>
    </row>
    <row r="19" spans="2:40" x14ac:dyDescent="0.4">
      <c r="B19">
        <v>1800</v>
      </c>
      <c r="C19">
        <v>662.12632087067402</v>
      </c>
      <c r="D19">
        <v>-132178.60514764799</v>
      </c>
      <c r="E19">
        <v>-131624.18344552699</v>
      </c>
      <c r="F19">
        <v>-134428.59774077201</v>
      </c>
      <c r="G19">
        <v>2804.4142952451102</v>
      </c>
      <c r="H19">
        <v>-1955.19415787712</v>
      </c>
      <c r="I19">
        <v>454318.77885314397</v>
      </c>
      <c r="J19">
        <v>61.015976235201997</v>
      </c>
      <c r="K19">
        <v>61.015976235201997</v>
      </c>
      <c r="L19">
        <v>122.031952470403</v>
      </c>
      <c r="M19">
        <v>1</v>
      </c>
      <c r="Z19">
        <v>1</v>
      </c>
      <c r="AB19" t="e">
        <f>96.521*-132178.605147648/$C$2</f>
        <v>#DIV/0!</v>
      </c>
      <c r="AD19" t="e">
        <f>96.521*-131624.183445527/$C$2</f>
        <v>#DIV/0!</v>
      </c>
      <c r="AF19" t="e">
        <f>96.521*-134428.597740772/$C$2</f>
        <v>#DIV/0!</v>
      </c>
      <c r="AH19" t="e">
        <f>96.521*2804.4142952451/$C$2</f>
        <v>#DIV/0!</v>
      </c>
      <c r="AJ19" t="e">
        <f>6.02214076*POWER(10,23)*(454318.778853144/($C$2*POWER(10,24)))</f>
        <v>#DIV/0!</v>
      </c>
      <c r="AL19" t="e">
        <f>$C$3*454318.778853144/$C$2</f>
        <v>#DIV/0!</v>
      </c>
      <c r="AN19" t="e">
        <f>POWER($C$3*454318.778853144/$C$2,(1/3))</f>
        <v>#DIV/0!</v>
      </c>
    </row>
    <row r="20" spans="2:40" x14ac:dyDescent="0.4">
      <c r="M20">
        <v>0</v>
      </c>
      <c r="Z20">
        <v>0</v>
      </c>
    </row>
    <row r="21" spans="2:40" x14ac:dyDescent="0.4">
      <c r="B21">
        <v>1600</v>
      </c>
      <c r="C21">
        <v>756.51007660159701</v>
      </c>
      <c r="D21">
        <v>-130801.916139793</v>
      </c>
      <c r="E21">
        <v>-130132.705264574</v>
      </c>
      <c r="F21">
        <v>-133336.87885871399</v>
      </c>
      <c r="G21">
        <v>3204.1735941394099</v>
      </c>
      <c r="H21">
        <v>-2325.6161635275498</v>
      </c>
      <c r="I21">
        <v>461036.500620985</v>
      </c>
      <c r="J21">
        <v>61.315240798673713</v>
      </c>
      <c r="K21">
        <v>61.315240798673713</v>
      </c>
      <c r="L21">
        <v>122.63048159734601</v>
      </c>
      <c r="M21">
        <v>1</v>
      </c>
      <c r="Z21">
        <v>1</v>
      </c>
      <c r="AB21" t="e">
        <f>96.521*-130801.916139793/$C$2</f>
        <v>#DIV/0!</v>
      </c>
      <c r="AD21" t="e">
        <f>96.521*-130132.705264574/$C$2</f>
        <v>#DIV/0!</v>
      </c>
      <c r="AF21" t="e">
        <f>96.521*-133336.878858714/$C$2</f>
        <v>#DIV/0!</v>
      </c>
      <c r="AH21" t="e">
        <f>96.521*3204.17359413941/$C$2</f>
        <v>#DIV/0!</v>
      </c>
      <c r="AJ21" t="e">
        <f>6.02214076*POWER(10,23)*(461036.500620985/($C$2*POWER(10,24)))</f>
        <v>#DIV/0!</v>
      </c>
      <c r="AL21" t="e">
        <f>$C$3*461036.500620985/$C$2</f>
        <v>#DIV/0!</v>
      </c>
      <c r="AN21" t="e">
        <f>POWER($C$3*461036.500620985/$C$2,(1/3))</f>
        <v>#DIV/0!</v>
      </c>
    </row>
    <row r="22" spans="2:40" x14ac:dyDescent="0.4">
      <c r="M22">
        <v>0</v>
      </c>
      <c r="Z22">
        <v>0</v>
      </c>
    </row>
    <row r="23" spans="2:40" x14ac:dyDescent="0.4">
      <c r="M23">
        <v>0</v>
      </c>
      <c r="Z23">
        <v>0</v>
      </c>
    </row>
    <row r="24" spans="2:40" x14ac:dyDescent="0.4">
      <c r="B24">
        <v>1400</v>
      </c>
      <c r="C24">
        <v>904.60883296593795</v>
      </c>
      <c r="D24">
        <v>-129086.59062642801</v>
      </c>
      <c r="E24">
        <v>-128139.631895926</v>
      </c>
      <c r="F24">
        <v>-131971.072910744</v>
      </c>
      <c r="G24">
        <v>3831.4410148183401</v>
      </c>
      <c r="H24">
        <v>-3223.9614733864501</v>
      </c>
      <c r="I24">
        <v>470599.61386139801</v>
      </c>
      <c r="J24">
        <v>61.736289475127791</v>
      </c>
      <c r="K24">
        <v>61.736289475127791</v>
      </c>
      <c r="L24">
        <v>123.472578950254</v>
      </c>
      <c r="M24">
        <v>1</v>
      </c>
      <c r="Z24">
        <v>1</v>
      </c>
      <c r="AB24" t="e">
        <f>96.521*-129086.590626428/$C$2</f>
        <v>#DIV/0!</v>
      </c>
      <c r="AD24" t="e">
        <f>96.521*-128139.631895926/$C$2</f>
        <v>#DIV/0!</v>
      </c>
      <c r="AF24" t="e">
        <f>96.521*-131971.072910744/$C$2</f>
        <v>#DIV/0!</v>
      </c>
      <c r="AH24" t="e">
        <f>96.521*3831.44101481833/$C$2</f>
        <v>#DIV/0!</v>
      </c>
      <c r="AJ24" t="e">
        <f>6.02214076*POWER(10,23)*(470599.613861397/($C$2*POWER(10,24)))</f>
        <v>#DIV/0!</v>
      </c>
      <c r="AL24" t="e">
        <f>$C$3*470599.613861397/$C$2</f>
        <v>#DIV/0!</v>
      </c>
      <c r="AN24" t="e">
        <f>POWER($C$3*470599.613861397/$C$2,(1/3))</f>
        <v>#DIV/0!</v>
      </c>
    </row>
    <row r="25" spans="2:40" x14ac:dyDescent="0.4">
      <c r="M25">
        <v>0</v>
      </c>
      <c r="Z25">
        <v>0</v>
      </c>
    </row>
    <row r="26" spans="2:40" x14ac:dyDescent="0.4">
      <c r="M26">
        <v>0</v>
      </c>
      <c r="Z26">
        <v>0</v>
      </c>
    </row>
    <row r="27" spans="2:40" x14ac:dyDescent="0.4">
      <c r="M27">
        <v>0</v>
      </c>
      <c r="Z27">
        <v>0</v>
      </c>
    </row>
    <row r="28" spans="2:40" x14ac:dyDescent="0.4">
      <c r="M28">
        <v>0</v>
      </c>
      <c r="Z28">
        <v>0</v>
      </c>
    </row>
    <row r="29" spans="2:40" x14ac:dyDescent="0.4">
      <c r="B29">
        <v>1200</v>
      </c>
      <c r="C29">
        <v>1151.28033664752</v>
      </c>
      <c r="D29">
        <v>-126619.521382626</v>
      </c>
      <c r="E29">
        <v>-125427.9454533</v>
      </c>
      <c r="F29">
        <v>-130304.155524036</v>
      </c>
      <c r="G29">
        <v>4876.2100707359205</v>
      </c>
      <c r="H29">
        <v>-3947.9211268464801</v>
      </c>
      <c r="I29">
        <v>483574.74493316503</v>
      </c>
      <c r="J29">
        <v>62.298540439598803</v>
      </c>
      <c r="K29">
        <v>62.298540439598803</v>
      </c>
      <c r="L29">
        <v>124.597080879196</v>
      </c>
      <c r="M29">
        <v>1</v>
      </c>
      <c r="Z29">
        <v>1</v>
      </c>
      <c r="AB29" t="e">
        <f>96.521*-126619.521382626/$C$2</f>
        <v>#DIV/0!</v>
      </c>
      <c r="AD29" t="e">
        <f>96.521*-125427.9454533/$C$2</f>
        <v>#DIV/0!</v>
      </c>
      <c r="AF29" t="e">
        <f>96.521*-130304.155524036/$C$2</f>
        <v>#DIV/0!</v>
      </c>
      <c r="AH29" t="e">
        <f>96.521*4876.21007073592/$C$2</f>
        <v>#DIV/0!</v>
      </c>
      <c r="AJ29" t="e">
        <f>6.02214076*POWER(10,23)*(483574.744933165/($C$2*POWER(10,24)))</f>
        <v>#DIV/0!</v>
      </c>
      <c r="AL29" t="e">
        <f>$C$3*483574.744933165/$C$2</f>
        <v>#DIV/0!</v>
      </c>
      <c r="AN29" t="e">
        <f>POWER($C$3*483574.744933165/$C$2,(1/3))</f>
        <v>#DIV/0!</v>
      </c>
    </row>
    <row r="30" spans="2:40" x14ac:dyDescent="0.4">
      <c r="M30">
        <v>0</v>
      </c>
      <c r="Z30">
        <v>0</v>
      </c>
    </row>
    <row r="31" spans="2:40" x14ac:dyDescent="0.4">
      <c r="M31">
        <v>0</v>
      </c>
      <c r="Z31">
        <v>0</v>
      </c>
    </row>
    <row r="32" spans="2:40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B34">
        <v>1000</v>
      </c>
      <c r="C34">
        <v>1418.86339603887</v>
      </c>
      <c r="D34">
        <v>-123322.482632438</v>
      </c>
      <c r="E34">
        <v>-122355.726277883</v>
      </c>
      <c r="F34">
        <v>-128365.275612244</v>
      </c>
      <c r="G34">
        <v>6009.5493343612707</v>
      </c>
      <c r="H34">
        <v>-3107.1081462023699</v>
      </c>
      <c r="I34">
        <v>498506.72703075001</v>
      </c>
      <c r="J34">
        <v>62.933276423759096</v>
      </c>
      <c r="K34">
        <v>62.933276423759096</v>
      </c>
      <c r="L34">
        <v>125.866552847517</v>
      </c>
      <c r="M34">
        <v>1</v>
      </c>
      <c r="Z34">
        <v>1</v>
      </c>
      <c r="AB34" t="e">
        <f>96.521*-123322.482632438/$C$2</f>
        <v>#DIV/0!</v>
      </c>
      <c r="AD34" t="e">
        <f>96.521*-122355.726277883/$C$2</f>
        <v>#DIV/0!</v>
      </c>
      <c r="AF34" t="e">
        <f>96.521*-128365.275612244/$C$2</f>
        <v>#DIV/0!</v>
      </c>
      <c r="AH34" t="e">
        <f>96.521*6009.54933436127/$C$2</f>
        <v>#DIV/0!</v>
      </c>
      <c r="AJ34" t="e">
        <f>6.02214076*POWER(10,23)*(498506.72703075/($C$2*POWER(10,24)))</f>
        <v>#DIV/0!</v>
      </c>
      <c r="AL34" t="e">
        <f>$C$3*498506.72703075/$C$2</f>
        <v>#DIV/0!</v>
      </c>
      <c r="AN34" t="e">
        <f>POWER($C$3*498506.72703075/$C$2,(1/3))</f>
        <v>#DIV/0!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B45">
        <v>800</v>
      </c>
      <c r="C45">
        <v>1932.41432490739</v>
      </c>
      <c r="D45">
        <v>-118442.58586156</v>
      </c>
      <c r="E45">
        <v>-117729.694061571</v>
      </c>
      <c r="F45">
        <v>-125914.371495901</v>
      </c>
      <c r="G45">
        <v>8184.6774343308298</v>
      </c>
      <c r="H45">
        <v>-2205.8838363219602</v>
      </c>
      <c r="I45">
        <v>517787.23347949103</v>
      </c>
      <c r="J45">
        <v>63.7343822710328</v>
      </c>
      <c r="K45">
        <v>63.7343822710328</v>
      </c>
      <c r="L45">
        <v>127.468764542065</v>
      </c>
      <c r="M45">
        <v>1</v>
      </c>
      <c r="Z45">
        <v>1</v>
      </c>
      <c r="AB45" t="e">
        <f>96.521*-118442.58586156/$C$2</f>
        <v>#DIV/0!</v>
      </c>
      <c r="AD45" t="e">
        <f>96.521*-117729.69406157/$C$2</f>
        <v>#DIV/0!</v>
      </c>
      <c r="AF45" t="e">
        <f>96.521*-125914.371495901/$C$2</f>
        <v>#DIV/0!</v>
      </c>
      <c r="AH45" t="e">
        <f>96.521*8184.67743433083/$C$2</f>
        <v>#DIV/0!</v>
      </c>
      <c r="AJ45" t="e">
        <f>6.02214076*POWER(10,23)*(517787.233479491/($C$2*POWER(10,24)))</f>
        <v>#DIV/0!</v>
      </c>
      <c r="AL45" t="e">
        <f>$C$3*517787.233479491/$C$2</f>
        <v>#DIV/0!</v>
      </c>
      <c r="AN45" t="e">
        <f>POWER($C$3*517787.233479491/$C$2,(1/3))</f>
        <v>#DIV/0!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B50">
        <v>200</v>
      </c>
      <c r="C50">
        <v>2175.0920168630701</v>
      </c>
      <c r="D50">
        <v>-122607.56552390099</v>
      </c>
      <c r="E50">
        <v>-106073.62703447101</v>
      </c>
      <c r="F50">
        <v>-115286.157866266</v>
      </c>
      <c r="G50">
        <v>9212.5308317953495</v>
      </c>
      <c r="H50">
        <v>-40928.832270655403</v>
      </c>
      <c r="I50">
        <v>647228.03536234098</v>
      </c>
      <c r="J50">
        <v>68.655569674872098</v>
      </c>
      <c r="K50">
        <v>68.655569674872098</v>
      </c>
      <c r="L50">
        <v>137.311139349744</v>
      </c>
      <c r="M50">
        <v>1</v>
      </c>
      <c r="Z50">
        <v>1</v>
      </c>
      <c r="AB50" t="e">
        <f>96.521*-122607.565523901/$C$2</f>
        <v>#DIV/0!</v>
      </c>
      <c r="AD50" t="e">
        <f>96.521*-106073.62703447/$C$2</f>
        <v>#DIV/0!</v>
      </c>
      <c r="AF50" t="e">
        <f>96.521*-115286.157866266/$C$2</f>
        <v>#DIV/0!</v>
      </c>
      <c r="AH50" t="e">
        <f>96.521*9212.53083179535/$C$2</f>
        <v>#DIV/0!</v>
      </c>
      <c r="AJ50" t="e">
        <f>6.02214076*POWER(10,23)*(647228.035362341/($C$2*POWER(10,24)))</f>
        <v>#DIV/0!</v>
      </c>
      <c r="AL50" t="e">
        <f>$C$3*647228.035362341/$C$2</f>
        <v>#DIV/0!</v>
      </c>
      <c r="AN50" t="e">
        <f>POWER($C$3*647228.035362341/$C$2,(1/3))</f>
        <v>#DIV/0!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B54">
        <v>500</v>
      </c>
      <c r="C54">
        <v>2397.2162991539499</v>
      </c>
      <c r="D54">
        <v>-114321.77228255301</v>
      </c>
      <c r="E54">
        <v>-112360.36660300251</v>
      </c>
      <c r="F54">
        <v>-122513.6975403705</v>
      </c>
      <c r="G54">
        <v>10153.3309373681</v>
      </c>
      <c r="H54">
        <v>-5645.258968397844</v>
      </c>
      <c r="I54">
        <v>548091.11866337003</v>
      </c>
      <c r="J54">
        <v>64.950746348127439</v>
      </c>
      <c r="K54">
        <v>64.950746348127439</v>
      </c>
      <c r="L54">
        <v>129.90149269625451</v>
      </c>
      <c r="M54">
        <v>2</v>
      </c>
      <c r="O54">
        <v>141.42135623730951</v>
      </c>
      <c r="P54">
        <v>8.4399159964863681</v>
      </c>
      <c r="Q54">
        <v>674.61714859322171</v>
      </c>
      <c r="R54">
        <v>1324.0843482343621</v>
      </c>
      <c r="S54">
        <v>1359.8313353649239</v>
      </c>
      <c r="T54">
        <v>35.746987130974262</v>
      </c>
      <c r="U54">
        <v>5666.6384905260538</v>
      </c>
      <c r="V54">
        <v>17083.06739132119</v>
      </c>
      <c r="W54">
        <v>0.67489855265897813</v>
      </c>
      <c r="X54">
        <v>0.67489855265897813</v>
      </c>
      <c r="Y54">
        <v>1.349797105318238</v>
      </c>
      <c r="Z54">
        <v>2</v>
      </c>
      <c r="AB54" t="e">
        <f>96.521*-114321.772282553/$C$2</f>
        <v>#DIV/0!</v>
      </c>
      <c r="AC54" t="e">
        <f>96.521*674.617148593221/$C$2</f>
        <v>#DIV/0!</v>
      </c>
      <c r="AD54" t="e">
        <f>96.521*-112360.366603002/$C$2</f>
        <v>#DIV/0!</v>
      </c>
      <c r="AE54" t="e">
        <f>96.521*1324.08434823436/$C$2</f>
        <v>#DIV/0!</v>
      </c>
      <c r="AF54" t="e">
        <f>96.521*-122513.69754037/$C$2</f>
        <v>#DIV/0!</v>
      </c>
      <c r="AG54" t="e">
        <f>96.521*1359.83133536492/$C$2</f>
        <v>#DIV/0!</v>
      </c>
      <c r="AH54" t="e">
        <f>96.521*10153.3309373681/$C$2</f>
        <v>#DIV/0!</v>
      </c>
      <c r="AI54" t="e">
        <f>96.521*35.7469871309742/$C$2</f>
        <v>#DIV/0!</v>
      </c>
      <c r="AJ54" t="e">
        <f>6.02214076*POWER(10,23)*(548091.11866337/($C$2*POWER(10,24)))</f>
        <v>#DIV/0!</v>
      </c>
      <c r="AK54" t="e">
        <f>6.02214076*POWER(10,23)*(17083.0673913211/($C$2*POWER(10,24)))</f>
        <v>#DIV/0!</v>
      </c>
      <c r="AL54" t="e">
        <f>$C$3*548091.11866337/$C$2</f>
        <v>#DIV/0!</v>
      </c>
      <c r="AM54" t="e">
        <f>$C$3*17083.0673913211/$C$2</f>
        <v>#DIV/0!</v>
      </c>
      <c r="AN54" t="e">
        <f>POWER($C$3*548091.11866337/$C$2,(1/3))</f>
        <v>#DIV/0!</v>
      </c>
      <c r="AO54" t="e">
        <f>POWER($C$3*17083.0673913211/$C$2,(1/3))</f>
        <v>#DIV/0!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B17">
        <v>1001700</v>
      </c>
      <c r="C17">
        <v>550.00622541794269</v>
      </c>
      <c r="D17">
        <v>-136865.5576003874</v>
      </c>
      <c r="E17">
        <v>-136866.84900534741</v>
      </c>
      <c r="F17">
        <v>-139196.3823170696</v>
      </c>
      <c r="G17">
        <v>2329.5333117215941</v>
      </c>
      <c r="H17">
        <v>5.2407974082276736</v>
      </c>
      <c r="I17">
        <v>428839.57883576967</v>
      </c>
      <c r="J17">
        <v>59.853305678941318</v>
      </c>
      <c r="K17">
        <v>59.853305678941318</v>
      </c>
      <c r="L17">
        <v>119.70661135788779</v>
      </c>
      <c r="M17">
        <v>9994</v>
      </c>
      <c r="O17">
        <v>577032.72581948654</v>
      </c>
      <c r="P17">
        <v>2.5538682586219892</v>
      </c>
      <c r="Q17">
        <v>268.6681712325348</v>
      </c>
      <c r="R17">
        <v>182.7128340168108</v>
      </c>
      <c r="S17">
        <v>182.31445502781361</v>
      </c>
      <c r="T17">
        <v>10.81682516900141</v>
      </c>
      <c r="U17">
        <v>734.03270559630027</v>
      </c>
      <c r="V17">
        <v>750.14005735844853</v>
      </c>
      <c r="W17">
        <v>3.4813755717796602E-2</v>
      </c>
      <c r="X17">
        <v>3.4813755717796602E-2</v>
      </c>
      <c r="Y17">
        <v>6.962751143294281E-2</v>
      </c>
      <c r="Z17">
        <v>9994</v>
      </c>
      <c r="AB17" t="e">
        <f>96.521*-136865.557600387/$C$2</f>
        <v>#DIV/0!</v>
      </c>
      <c r="AC17" t="e">
        <f>96.521*268.668171232534/$C$2</f>
        <v>#DIV/0!</v>
      </c>
      <c r="AD17" t="e">
        <f>96.521*-136866.849005347/$C$2</f>
        <v>#DIV/0!</v>
      </c>
      <c r="AE17" t="e">
        <f>96.521*182.71283401681/$C$2</f>
        <v>#DIV/0!</v>
      </c>
      <c r="AF17" t="e">
        <f>96.521*-139196.382317069/$C$2</f>
        <v>#DIV/0!</v>
      </c>
      <c r="AG17" t="e">
        <f>96.521*182.314455027813/$C$2</f>
        <v>#DIV/0!</v>
      </c>
      <c r="AH17" t="e">
        <f>96.521*2329.53331172159/$C$2</f>
        <v>#DIV/0!</v>
      </c>
      <c r="AI17" t="e">
        <f>96.521*10.8168251690014/$C$2</f>
        <v>#DIV/0!</v>
      </c>
      <c r="AJ17" t="e">
        <f>6.02214076*POWER(10,23)*(428839.578835769/($C$2*POWER(10,24)))</f>
        <v>#DIV/0!</v>
      </c>
      <c r="AK17" t="e">
        <f>6.02214076*POWER(10,23)*(750.140057358448/($C$2*POWER(10,24)))</f>
        <v>#DIV/0!</v>
      </c>
      <c r="AL17" t="e">
        <f>$C$3*428839.578835769/$C$2</f>
        <v>#DIV/0!</v>
      </c>
      <c r="AM17" t="e">
        <f>$C$3*750.140057358448/$C$2</f>
        <v>#DIV/0!</v>
      </c>
      <c r="AN17" t="e">
        <f>POWER($C$3*428839.578835769/$C$2,(1/3))</f>
        <v>#DIV/0!</v>
      </c>
      <c r="AO17" t="e">
        <f>POWER($C$3*750.140057358448/$C$2,(1/3))</f>
        <v>#DIV/0!</v>
      </c>
    </row>
    <row r="18" spans="2:41" x14ac:dyDescent="0.4">
      <c r="B18">
        <v>2200</v>
      </c>
      <c r="C18">
        <v>606.643259097331</v>
      </c>
      <c r="D18">
        <v>-133497.928263654</v>
      </c>
      <c r="E18">
        <v>-133249.05368400199</v>
      </c>
      <c r="F18">
        <v>-135818.471292548</v>
      </c>
      <c r="G18">
        <v>2569.4176085456202</v>
      </c>
      <c r="H18">
        <v>-895.42485449533797</v>
      </c>
      <c r="I18">
        <v>445309.28638261202</v>
      </c>
      <c r="J18">
        <v>60.609949024169588</v>
      </c>
      <c r="K18">
        <v>60.609949024169588</v>
      </c>
      <c r="L18">
        <v>121.219898048339</v>
      </c>
      <c r="M18">
        <v>1</v>
      </c>
      <c r="Z18">
        <v>1</v>
      </c>
      <c r="AB18" t="e">
        <f>96.521*-133497.928263654/$C$2</f>
        <v>#DIV/0!</v>
      </c>
      <c r="AD18" t="e">
        <f>96.521*-133249.053684002/$C$2</f>
        <v>#DIV/0!</v>
      </c>
      <c r="AF18" t="e">
        <f>96.521*-135818.471292548/$C$2</f>
        <v>#DIV/0!</v>
      </c>
      <c r="AH18" t="e">
        <f>96.521*2569.41760854561/$C$2</f>
        <v>#DIV/0!</v>
      </c>
      <c r="AJ18" t="e">
        <f>6.02214076*POWER(10,23)*(445309.286382612/($C$2*POWER(10,24)))</f>
        <v>#DIV/0!</v>
      </c>
      <c r="AL18" t="e">
        <f>$C$3*445309.286382612/$C$2</f>
        <v>#DIV/0!</v>
      </c>
      <c r="AN18" t="e">
        <f>POWER($C$3*445309.286382612/$C$2,(1/3))</f>
        <v>#DIV/0!</v>
      </c>
    </row>
    <row r="19" spans="2:41" x14ac:dyDescent="0.4">
      <c r="B19">
        <v>2000</v>
      </c>
      <c r="C19">
        <v>648.27041953426499</v>
      </c>
      <c r="D19">
        <v>-132812.13983753801</v>
      </c>
      <c r="E19">
        <v>-132340.20170211</v>
      </c>
      <c r="F19">
        <v>-135085.92978211699</v>
      </c>
      <c r="G19">
        <v>2745.7280800071599</v>
      </c>
      <c r="H19">
        <v>-1680.01961162317</v>
      </c>
      <c r="I19">
        <v>450071.049650934</v>
      </c>
      <c r="J19">
        <v>60.825220811937903</v>
      </c>
      <c r="K19">
        <v>60.825220811937903</v>
      </c>
      <c r="L19">
        <v>121.65044162387601</v>
      </c>
      <c r="M19">
        <v>1</v>
      </c>
      <c r="Z19">
        <v>1</v>
      </c>
      <c r="AB19" t="e">
        <f>96.521*-132812.139837538/$C$2</f>
        <v>#DIV/0!</v>
      </c>
      <c r="AD19" t="e">
        <f>96.521*-132340.20170211/$C$2</f>
        <v>#DIV/0!</v>
      </c>
      <c r="AF19" t="e">
        <f>96.521*-135085.929782117/$C$2</f>
        <v>#DIV/0!</v>
      </c>
      <c r="AH19" t="e">
        <f>96.521*2745.72808000716/$C$2</f>
        <v>#DIV/0!</v>
      </c>
      <c r="AJ19" t="e">
        <f>6.02214076*POWER(10,23)*(450071.049650934/($C$2*POWER(10,24)))</f>
        <v>#DIV/0!</v>
      </c>
      <c r="AL19" t="e">
        <f>$C$3*450071.049650934/$C$2</f>
        <v>#DIV/0!</v>
      </c>
      <c r="AN19" t="e">
        <f>POWER($C$3*450071.049650934/$C$2,(1/3))</f>
        <v>#DIV/0!</v>
      </c>
    </row>
    <row r="20" spans="2:41" x14ac:dyDescent="0.4">
      <c r="B20">
        <v>1800</v>
      </c>
      <c r="C20">
        <v>706.50033099567997</v>
      </c>
      <c r="D20">
        <v>-131731.649048147</v>
      </c>
      <c r="E20">
        <v>-131191.31049076299</v>
      </c>
      <c r="F20">
        <v>-134183.669449148</v>
      </c>
      <c r="G20">
        <v>2992.3589583847402</v>
      </c>
      <c r="H20">
        <v>-1900.0897642268901</v>
      </c>
      <c r="I20">
        <v>455619.38966399099</v>
      </c>
      <c r="J20">
        <v>61.074145692605107</v>
      </c>
      <c r="K20">
        <v>61.074145692605107</v>
      </c>
      <c r="L20">
        <v>122.14829138521</v>
      </c>
      <c r="M20">
        <v>1</v>
      </c>
      <c r="Z20">
        <v>1</v>
      </c>
      <c r="AB20" t="e">
        <f>96.521*-131731.649048147/$C$2</f>
        <v>#DIV/0!</v>
      </c>
      <c r="AD20" t="e">
        <f>96.521*-131191.310490763/$C$2</f>
        <v>#DIV/0!</v>
      </c>
      <c r="AF20" t="e">
        <f>96.521*-134183.669449148/$C$2</f>
        <v>#DIV/0!</v>
      </c>
      <c r="AH20" t="e">
        <f>96.521*2992.35895838474/$C$2</f>
        <v>#DIV/0!</v>
      </c>
      <c r="AJ20" t="e">
        <f>6.02214076*POWER(10,23)*(455619.389663991/($C$2*POWER(10,24)))</f>
        <v>#DIV/0!</v>
      </c>
      <c r="AL20" t="e">
        <f>$C$3*455619.389663991/$C$2</f>
        <v>#DIV/0!</v>
      </c>
      <c r="AN20" t="e">
        <f>POWER($C$3*455619.389663991/$C$2,(1/3))</f>
        <v>#DIV/0!</v>
      </c>
    </row>
    <row r="21" spans="2:41" x14ac:dyDescent="0.4">
      <c r="M21">
        <v>0</v>
      </c>
      <c r="Z21">
        <v>0</v>
      </c>
    </row>
    <row r="22" spans="2:41" x14ac:dyDescent="0.4">
      <c r="B22">
        <v>1600</v>
      </c>
      <c r="C22">
        <v>799.07843373871503</v>
      </c>
      <c r="D22">
        <v>-130418.02430238199</v>
      </c>
      <c r="E22">
        <v>-129715.51301757099</v>
      </c>
      <c r="F22">
        <v>-133099.98349089801</v>
      </c>
      <c r="G22">
        <v>3384.4704733262301</v>
      </c>
      <c r="H22">
        <v>-2432.9402452804302</v>
      </c>
      <c r="I22">
        <v>462628.32541495399</v>
      </c>
      <c r="J22">
        <v>61.385727628298099</v>
      </c>
      <c r="K22">
        <v>61.385727628298099</v>
      </c>
      <c r="L22">
        <v>122.771455256596</v>
      </c>
      <c r="M22">
        <v>1</v>
      </c>
      <c r="Z22">
        <v>1</v>
      </c>
      <c r="AB22" t="e">
        <f>96.521*-130418.024302382/$C$2</f>
        <v>#DIV/0!</v>
      </c>
      <c r="AD22" t="e">
        <f>96.521*-129715.513017571/$C$2</f>
        <v>#DIV/0!</v>
      </c>
      <c r="AF22" t="e">
        <f>96.521*-133099.983490898/$C$2</f>
        <v>#DIV/0!</v>
      </c>
      <c r="AH22" t="e">
        <f>96.521*3384.47047332622/$C$2</f>
        <v>#DIV/0!</v>
      </c>
      <c r="AJ22" t="e">
        <f>6.02214076*POWER(10,23)*(462628.325414954/($C$2*POWER(10,24)))</f>
        <v>#DIV/0!</v>
      </c>
      <c r="AL22" t="e">
        <f>$C$3*462628.325414954/$C$2</f>
        <v>#DIV/0!</v>
      </c>
      <c r="AN22" t="e">
        <f>POWER($C$3*462628.325414954/$C$2,(1/3))</f>
        <v>#DIV/0!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B25">
        <v>1400</v>
      </c>
      <c r="C25">
        <v>957.98920298459109</v>
      </c>
      <c r="D25">
        <v>-128775.570984704</v>
      </c>
      <c r="E25">
        <v>-127744.775429544</v>
      </c>
      <c r="F25">
        <v>-131802.30724916401</v>
      </c>
      <c r="G25">
        <v>4057.5318196196599</v>
      </c>
      <c r="H25">
        <v>-3500.6760003647</v>
      </c>
      <c r="I25">
        <v>471770.71360197401</v>
      </c>
      <c r="J25">
        <v>61.7874578571085</v>
      </c>
      <c r="K25">
        <v>61.7874578571085</v>
      </c>
      <c r="L25">
        <v>123.574915714216</v>
      </c>
      <c r="M25">
        <v>1</v>
      </c>
      <c r="Z25">
        <v>1</v>
      </c>
      <c r="AB25" t="e">
        <f>96.521*-128775.570984704/$C$2</f>
        <v>#DIV/0!</v>
      </c>
      <c r="AD25" t="e">
        <f>96.521*-127744.775429544/$C$2</f>
        <v>#DIV/0!</v>
      </c>
      <c r="AF25" t="e">
        <f>96.521*-131802.307249164/$C$2</f>
        <v>#DIV/0!</v>
      </c>
      <c r="AH25" t="e">
        <f>96.521*4057.53181961966/$C$2</f>
        <v>#DIV/0!</v>
      </c>
      <c r="AJ25" t="e">
        <f>6.02214076*POWER(10,23)*(471770.713601973/($C$2*POWER(10,24)))</f>
        <v>#DIV/0!</v>
      </c>
      <c r="AL25" t="e">
        <f>$C$3*471770.713601973/$C$2</f>
        <v>#DIV/0!</v>
      </c>
      <c r="AN25" t="e">
        <f>POWER($C$3*471770.713601973/$C$2,(1/3))</f>
        <v>#DIV/0!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M29">
        <v>0</v>
      </c>
      <c r="Z29">
        <v>0</v>
      </c>
    </row>
    <row r="30" spans="2:41" x14ac:dyDescent="0.4">
      <c r="B30">
        <v>1200</v>
      </c>
      <c r="C30">
        <v>1195.95175349336</v>
      </c>
      <c r="D30">
        <v>-126254.105068078</v>
      </c>
      <c r="E30">
        <v>-125085.418677785</v>
      </c>
      <c r="F30">
        <v>-130150.833068063</v>
      </c>
      <c r="G30">
        <v>5065.4143902781398</v>
      </c>
      <c r="H30">
        <v>-3864.641035545711</v>
      </c>
      <c r="I30">
        <v>484506.02609000198</v>
      </c>
      <c r="J30">
        <v>62.338506858687502</v>
      </c>
      <c r="K30">
        <v>62.338506858687502</v>
      </c>
      <c r="L30">
        <v>124.677013717374</v>
      </c>
      <c r="M30">
        <v>1</v>
      </c>
      <c r="Z30">
        <v>1</v>
      </c>
      <c r="AB30" t="e">
        <f>96.521*-126254.105068078/$C$2</f>
        <v>#DIV/0!</v>
      </c>
      <c r="AD30" t="e">
        <f>96.521*-125085.418677785/$C$2</f>
        <v>#DIV/0!</v>
      </c>
      <c r="AF30" t="e">
        <f>96.521*-130150.833068063/$C$2</f>
        <v>#DIV/0!</v>
      </c>
      <c r="AH30" t="e">
        <f>96.521*5065.41439027814/$C$2</f>
        <v>#DIV/0!</v>
      </c>
      <c r="AJ30" t="e">
        <f>6.02214076*POWER(10,23)*(484506.026090002/($C$2*POWER(10,24)))</f>
        <v>#DIV/0!</v>
      </c>
      <c r="AL30" t="e">
        <f>$C$3*484506.026090002/$C$2</f>
        <v>#DIV/0!</v>
      </c>
      <c r="AN30" t="e">
        <f>POWER($C$3*484506.026090002/$C$2,(1/3))</f>
        <v>#DIV/0!</v>
      </c>
    </row>
    <row r="31" spans="2:41" x14ac:dyDescent="0.4">
      <c r="M31">
        <v>0</v>
      </c>
      <c r="Z31">
        <v>0</v>
      </c>
    </row>
    <row r="32" spans="2:41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B35">
        <v>1000</v>
      </c>
      <c r="C35">
        <v>1469.5249527128999</v>
      </c>
      <c r="D35">
        <v>-123120.20073336</v>
      </c>
      <c r="E35">
        <v>-122128.85453021</v>
      </c>
      <c r="F35">
        <v>-128352.979224707</v>
      </c>
      <c r="G35">
        <v>6224.1246944967606</v>
      </c>
      <c r="H35">
        <v>-3182.8031336332001</v>
      </c>
      <c r="I35">
        <v>499029.16497349401</v>
      </c>
      <c r="J35">
        <v>62.955253561120699</v>
      </c>
      <c r="K35">
        <v>62.955253561120699</v>
      </c>
      <c r="L35">
        <v>125.910507122241</v>
      </c>
      <c r="M35">
        <v>1</v>
      </c>
      <c r="Z35">
        <v>1</v>
      </c>
      <c r="AB35" t="e">
        <f>96.521*-123120.20073336/$C$2</f>
        <v>#DIV/0!</v>
      </c>
      <c r="AD35" t="e">
        <f>96.521*-122128.85453021/$C$2</f>
        <v>#DIV/0!</v>
      </c>
      <c r="AF35" t="e">
        <f>96.521*-128352.979224706/$C$2</f>
        <v>#DIV/0!</v>
      </c>
      <c r="AH35" t="e">
        <f>96.521*6224.12469449676/$C$2</f>
        <v>#DIV/0!</v>
      </c>
      <c r="AJ35" t="e">
        <f>6.02214076*POWER(10,23)*(499029.164973493/($C$2*POWER(10,24)))</f>
        <v>#DIV/0!</v>
      </c>
      <c r="AL35" t="e">
        <f>$C$3*499029.164973493/$C$2</f>
        <v>#DIV/0!</v>
      </c>
      <c r="AN35" t="e">
        <f>POWER($C$3*499029.164973493/$C$2,(1/3))</f>
        <v>#DIV/0!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B45">
        <v>800</v>
      </c>
      <c r="C45">
        <v>1964.23697269846</v>
      </c>
      <c r="D45">
        <v>-118356.682856823</v>
      </c>
      <c r="E45">
        <v>-117520.348391561</v>
      </c>
      <c r="F45">
        <v>-125839.809605912</v>
      </c>
      <c r="G45">
        <v>8319.4612143510785</v>
      </c>
      <c r="H45">
        <v>-2582.48476031876</v>
      </c>
      <c r="I45">
        <v>518862.85912398202</v>
      </c>
      <c r="J45">
        <v>63.778484633175097</v>
      </c>
      <c r="K45">
        <v>63.778484633175097</v>
      </c>
      <c r="L45">
        <v>127.55696926634999</v>
      </c>
      <c r="M45">
        <v>1</v>
      </c>
      <c r="Z45">
        <v>1</v>
      </c>
      <c r="AB45" t="e">
        <f>96.521*-118356.682856823/$C$2</f>
        <v>#DIV/0!</v>
      </c>
      <c r="AD45" t="e">
        <f>96.521*-117520.348391561/$C$2</f>
        <v>#DIV/0!</v>
      </c>
      <c r="AF45" t="e">
        <f>96.521*-125839.809605911/$C$2</f>
        <v>#DIV/0!</v>
      </c>
      <c r="AH45" t="e">
        <f>96.521*8319.46121435107/$C$2</f>
        <v>#DIV/0!</v>
      </c>
      <c r="AJ45" t="e">
        <f>6.02214076*POWER(10,23)*(518862.859123982/($C$2*POWER(10,24)))</f>
        <v>#DIV/0!</v>
      </c>
      <c r="AL45" t="e">
        <f>$C$3*518862.859123982/$C$2</f>
        <v>#DIV/0!</v>
      </c>
      <c r="AN45" t="e">
        <f>POWER($C$3*518862.859123982/$C$2,(1/3))</f>
        <v>#DIV/0!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200</v>
      </c>
      <c r="C50">
        <v>2193.4493540973099</v>
      </c>
      <c r="D50">
        <v>-122283.851858699</v>
      </c>
      <c r="E50">
        <v>-105941.999815274</v>
      </c>
      <c r="F50">
        <v>-115232.28254627599</v>
      </c>
      <c r="G50">
        <v>9290.2827310018911</v>
      </c>
      <c r="H50">
        <v>-40433.671897344699</v>
      </c>
      <c r="I50">
        <v>647542.75537789101</v>
      </c>
      <c r="J50">
        <v>68.666695985580304</v>
      </c>
      <c r="K50">
        <v>68.666695985580304</v>
      </c>
      <c r="L50">
        <v>137.33339197116001</v>
      </c>
      <c r="M50">
        <v>1</v>
      </c>
      <c r="Z50">
        <v>1</v>
      </c>
      <c r="AB50" t="e">
        <f>96.521*-122283.851858699/$C$2</f>
        <v>#DIV/0!</v>
      </c>
      <c r="AD50" t="e">
        <f>96.521*-105941.999815274/$C$2</f>
        <v>#DIV/0!</v>
      </c>
      <c r="AF50" t="e">
        <f>96.521*-115232.282546276/$C$2</f>
        <v>#DIV/0!</v>
      </c>
      <c r="AH50" t="e">
        <f>96.521*9290.28273100189/$C$2</f>
        <v>#DIV/0!</v>
      </c>
      <c r="AJ50" t="e">
        <f>6.02214076*POWER(10,23)*(647542.755377891/($C$2*POWER(10,24)))</f>
        <v>#DIV/0!</v>
      </c>
      <c r="AL50" t="e">
        <f>$C$3*647542.755377891/$C$2</f>
        <v>#DIV/0!</v>
      </c>
      <c r="AN50" t="e">
        <f>POWER($C$3*647542.755377891/$C$2,(1/3))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B54">
        <v>400</v>
      </c>
      <c r="C54">
        <v>2409.1985518697702</v>
      </c>
      <c r="D54">
        <v>-114551.1063784</v>
      </c>
      <c r="E54">
        <v>-111209.108240801</v>
      </c>
      <c r="F54">
        <v>-121413.189616184</v>
      </c>
      <c r="G54">
        <v>10204.081375383101</v>
      </c>
      <c r="H54">
        <v>-9541.3923460517708</v>
      </c>
      <c r="I54">
        <v>561183.38759244292</v>
      </c>
      <c r="J54">
        <v>65.467376391898796</v>
      </c>
      <c r="K54">
        <v>65.467376391898796</v>
      </c>
      <c r="L54">
        <v>130.93475278379699</v>
      </c>
      <c r="M54">
        <v>1</v>
      </c>
      <c r="Z54">
        <v>1</v>
      </c>
      <c r="AB54" t="e">
        <f>96.521*-114551.106378399/$C$2</f>
        <v>#DIV/0!</v>
      </c>
      <c r="AD54" t="e">
        <f>96.521*-111209.108240801/$C$2</f>
        <v>#DIV/0!</v>
      </c>
      <c r="AF54" t="e">
        <f>96.521*-121413.189616184/$C$2</f>
        <v>#DIV/0!</v>
      </c>
      <c r="AH54" t="e">
        <f>96.521*10204.0813753831/$C$2</f>
        <v>#DIV/0!</v>
      </c>
      <c r="AJ54" t="e">
        <f>6.02214076*POWER(10,23)*(561183.387592442/($C$2*POWER(10,24)))</f>
        <v>#DIV/0!</v>
      </c>
      <c r="AL54" t="e">
        <f>$C$3*561183.387592442/$C$2</f>
        <v>#DIV/0!</v>
      </c>
      <c r="AN54" t="e">
        <f>POWER($C$3*561183.387592442/$C$2,(1/3))</f>
        <v>#DIV/0!</v>
      </c>
    </row>
    <row r="55" spans="2:40" x14ac:dyDescent="0.4">
      <c r="B55">
        <v>600</v>
      </c>
      <c r="C55">
        <v>2440.50070625218</v>
      </c>
      <c r="D55">
        <v>-113799.364121848</v>
      </c>
      <c r="E55">
        <v>-113086.384262256</v>
      </c>
      <c r="F55">
        <v>-123423.04488491399</v>
      </c>
      <c r="G55">
        <v>10336.660622658101</v>
      </c>
      <c r="H55">
        <v>-2127.3562803596101</v>
      </c>
      <c r="I55">
        <v>536966.74438474397</v>
      </c>
      <c r="J55">
        <v>64.51179578687389</v>
      </c>
      <c r="K55">
        <v>64.51179578687389</v>
      </c>
      <c r="L55">
        <v>129.02359157374801</v>
      </c>
      <c r="M55">
        <v>1</v>
      </c>
      <c r="Z55">
        <v>1</v>
      </c>
      <c r="AB55" t="e">
        <f>96.521*-113799.364121848/$C$2</f>
        <v>#DIV/0!</v>
      </c>
      <c r="AD55" t="e">
        <f>96.521*-113086.384262255/$C$2</f>
        <v>#DIV/0!</v>
      </c>
      <c r="AF55" t="e">
        <f>96.521*-123423.044884914/$C$2</f>
        <v>#DIV/0!</v>
      </c>
      <c r="AH55" t="e">
        <f>96.521*10336.6606226581/$C$2</f>
        <v>#DIV/0!</v>
      </c>
      <c r="AJ55" t="e">
        <f>6.02214076*POWER(10,23)*(536966.744384744/($C$2*POWER(10,24)))</f>
        <v>#DIV/0!</v>
      </c>
      <c r="AL55" t="e">
        <f>$C$3*536966.744384744/$C$2</f>
        <v>#DIV/0!</v>
      </c>
      <c r="AN55" t="e">
        <f>POWER($C$3*536966.744384744/$C$2,(1/3))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B18">
        <v>1001700</v>
      </c>
      <c r="C18">
        <v>600.02238074054367</v>
      </c>
      <c r="D18">
        <v>-136484.17558164851</v>
      </c>
      <c r="E18">
        <v>-136483.52632155351</v>
      </c>
      <c r="F18">
        <v>-139024.9014171742</v>
      </c>
      <c r="G18">
        <v>2541.3750956208369</v>
      </c>
      <c r="H18">
        <v>-1.9636341661508121</v>
      </c>
      <c r="I18">
        <v>429561.69700984668</v>
      </c>
      <c r="J18">
        <v>59.88688059647712</v>
      </c>
      <c r="K18">
        <v>59.88688059647712</v>
      </c>
      <c r="L18">
        <v>119.77376119295521</v>
      </c>
      <c r="M18">
        <v>9994</v>
      </c>
      <c r="O18">
        <v>577032.72581948654</v>
      </c>
      <c r="P18">
        <v>2.7491423518582851</v>
      </c>
      <c r="Q18">
        <v>280.37309679055988</v>
      </c>
      <c r="R18">
        <v>190.250983195792</v>
      </c>
      <c r="S18">
        <v>189.76998557812689</v>
      </c>
      <c r="T18">
        <v>11.64390218029256</v>
      </c>
      <c r="U18">
        <v>766.75109880002196</v>
      </c>
      <c r="V18">
        <v>782.05636598881449</v>
      </c>
      <c r="W18">
        <v>3.6246981196257751E-2</v>
      </c>
      <c r="X18">
        <v>3.6246981196257751E-2</v>
      </c>
      <c r="Y18">
        <v>7.2493962392873756E-2</v>
      </c>
      <c r="Z18">
        <v>9994</v>
      </c>
      <c r="AB18" t="e">
        <f>96.521*-136484.175581648/$C$2</f>
        <v>#DIV/0!</v>
      </c>
      <c r="AC18" t="e">
        <f>96.521*280.373096790559/$C$2</f>
        <v>#DIV/0!</v>
      </c>
      <c r="AD18" t="e">
        <f>96.521*-136483.526321553/$C$2</f>
        <v>#DIV/0!</v>
      </c>
      <c r="AE18" t="e">
        <f>96.521*190.250983195792/$C$2</f>
        <v>#DIV/0!</v>
      </c>
      <c r="AF18" t="e">
        <f>96.521*-139024.901417174/$C$2</f>
        <v>#DIV/0!</v>
      </c>
      <c r="AG18" t="e">
        <f>96.521*189.769985578126/$C$2</f>
        <v>#DIV/0!</v>
      </c>
      <c r="AH18" t="e">
        <f>96.521*2541.37509562083/$C$2</f>
        <v>#DIV/0!</v>
      </c>
      <c r="AI18" t="e">
        <f>96.521*11.6439021802925/$C$2</f>
        <v>#DIV/0!</v>
      </c>
      <c r="AJ18" t="e">
        <f>6.02214076*POWER(10,23)*(429561.697009846/($C$2*POWER(10,24)))</f>
        <v>#DIV/0!</v>
      </c>
      <c r="AK18" t="e">
        <f>6.02214076*POWER(10,23)*(782.056365988814/($C$2*POWER(10,24)))</f>
        <v>#DIV/0!</v>
      </c>
      <c r="AL18" t="e">
        <f>$C$3*429561.697009846/$C$2</f>
        <v>#DIV/0!</v>
      </c>
      <c r="AM18" t="e">
        <f>$C$3*782.056365988814/$C$2</f>
        <v>#DIV/0!</v>
      </c>
      <c r="AN18" t="e">
        <f>POWER($C$3*429561.697009846/$C$2,(1/3))</f>
        <v>#DIV/0!</v>
      </c>
      <c r="AO18" t="e">
        <f>POWER($C$3*782.056365988814/$C$2,(1/3))</f>
        <v>#DIV/0!</v>
      </c>
    </row>
    <row r="19" spans="2:41" x14ac:dyDescent="0.4">
      <c r="B19">
        <v>2200</v>
      </c>
      <c r="C19">
        <v>655.64853435957605</v>
      </c>
      <c r="D19">
        <v>-132908.814913343</v>
      </c>
      <c r="E19">
        <v>-132701.19137064999</v>
      </c>
      <c r="F19">
        <v>-135478.169213785</v>
      </c>
      <c r="G19">
        <v>2776.9778431352102</v>
      </c>
      <c r="H19">
        <v>-743.44060600076909</v>
      </c>
      <c r="I19">
        <v>447446.04782648699</v>
      </c>
      <c r="J19">
        <v>60.706737490284098</v>
      </c>
      <c r="K19">
        <v>60.706737490284098</v>
      </c>
      <c r="L19">
        <v>121.413474980568</v>
      </c>
      <c r="M19">
        <v>1</v>
      </c>
      <c r="Z19">
        <v>1</v>
      </c>
      <c r="AB19" t="e">
        <f>96.521*-132908.814913343/$C$2</f>
        <v>#DIV/0!</v>
      </c>
      <c r="AD19" t="e">
        <f>96.521*-132701.19137065/$C$2</f>
        <v>#DIV/0!</v>
      </c>
      <c r="AF19" t="e">
        <f>96.521*-135478.169213785/$C$2</f>
        <v>#DIV/0!</v>
      </c>
      <c r="AH19" t="e">
        <f>96.521*2776.97784313521/$C$2</f>
        <v>#DIV/0!</v>
      </c>
      <c r="AJ19" t="e">
        <f>6.02214076*POWER(10,23)*(447446.047826487/($C$2*POWER(10,24)))</f>
        <v>#DIV/0!</v>
      </c>
      <c r="AL19" t="e">
        <f>$C$3*447446.047826487/$C$2</f>
        <v>#DIV/0!</v>
      </c>
      <c r="AN19" t="e">
        <f>POWER($C$3*447446.047826487/$C$2,(1/3))</f>
        <v>#DIV/0!</v>
      </c>
    </row>
    <row r="20" spans="2:41" x14ac:dyDescent="0.4">
      <c r="B20">
        <v>2000</v>
      </c>
      <c r="C20">
        <v>693.40596747226198</v>
      </c>
      <c r="D20">
        <v>-132115.450481993</v>
      </c>
      <c r="E20">
        <v>-131773.27420734099</v>
      </c>
      <c r="F20">
        <v>-134710.17241889401</v>
      </c>
      <c r="G20">
        <v>2936.8982115533399</v>
      </c>
      <c r="H20">
        <v>-1212.16975179008</v>
      </c>
      <c r="I20">
        <v>452268.98732217</v>
      </c>
      <c r="J20">
        <v>60.9240740975428</v>
      </c>
      <c r="K20">
        <v>60.9240740975428</v>
      </c>
      <c r="L20">
        <v>121.848148195086</v>
      </c>
      <c r="M20">
        <v>1</v>
      </c>
      <c r="Z20">
        <v>1</v>
      </c>
      <c r="AB20" t="e">
        <f>96.521*-132115.450481993/$C$2</f>
        <v>#DIV/0!</v>
      </c>
      <c r="AD20" t="e">
        <f>96.521*-131773.274207341/$C$2</f>
        <v>#DIV/0!</v>
      </c>
      <c r="AF20" t="e">
        <f>96.521*-134710.172418894/$C$2</f>
        <v>#DIV/0!</v>
      </c>
      <c r="AH20" t="e">
        <f>96.521*2936.89821155334/$C$2</f>
        <v>#DIV/0!</v>
      </c>
      <c r="AJ20" t="e">
        <f>6.02214076*POWER(10,23)*(452268.98732217/($C$2*POWER(10,24)))</f>
        <v>#DIV/0!</v>
      </c>
      <c r="AL20" t="e">
        <f>$C$3*452268.98732217/$C$2</f>
        <v>#DIV/0!</v>
      </c>
      <c r="AN20" t="e">
        <f>POWER($C$3*452268.98732217/$C$2,(1/3))</f>
        <v>#DIV/0!</v>
      </c>
    </row>
    <row r="21" spans="2:41" x14ac:dyDescent="0.4">
      <c r="B21">
        <v>1800</v>
      </c>
      <c r="C21">
        <v>746.44319468727701</v>
      </c>
      <c r="D21">
        <v>-130990.761285563</v>
      </c>
      <c r="E21">
        <v>-130646.419611419</v>
      </c>
      <c r="F21">
        <v>-133807.955257694</v>
      </c>
      <c r="G21">
        <v>3161.53564627481</v>
      </c>
      <c r="H21">
        <v>-1205.12568015139</v>
      </c>
      <c r="I21">
        <v>457791.37178090902</v>
      </c>
      <c r="J21">
        <v>61.171040691271713</v>
      </c>
      <c r="K21">
        <v>61.171040691271713</v>
      </c>
      <c r="L21">
        <v>122.342081382544</v>
      </c>
      <c r="M21">
        <v>1</v>
      </c>
      <c r="Z21">
        <v>1</v>
      </c>
      <c r="AB21" t="e">
        <f>96.521*-130990.761285563/$C$2</f>
        <v>#DIV/0!</v>
      </c>
      <c r="AD21" t="e">
        <f>96.521*-130646.419611419/$C$2</f>
        <v>#DIV/0!</v>
      </c>
      <c r="AF21" t="e">
        <f>96.521*-133807.955257694/$C$2</f>
        <v>#DIV/0!</v>
      </c>
      <c r="AH21" t="e">
        <f>96.521*3161.53564627481/$C$2</f>
        <v>#DIV/0!</v>
      </c>
      <c r="AJ21" t="e">
        <f>6.02214076*POWER(10,23)*(457791.371780908/($C$2*POWER(10,24)))</f>
        <v>#DIV/0!</v>
      </c>
      <c r="AL21" t="e">
        <f>$C$3*457791.371780908/$C$2</f>
        <v>#DIV/0!</v>
      </c>
      <c r="AN21" t="e">
        <f>POWER($C$3*457791.371780908/$C$2,(1/3))</f>
        <v>#DIV/0!</v>
      </c>
    </row>
    <row r="22" spans="2:41" x14ac:dyDescent="0.4">
      <c r="M22">
        <v>0</v>
      </c>
      <c r="Z22">
        <v>0</v>
      </c>
    </row>
    <row r="23" spans="2:41" x14ac:dyDescent="0.4">
      <c r="B23">
        <v>1600</v>
      </c>
      <c r="C23">
        <v>844.60239722590302</v>
      </c>
      <c r="D23">
        <v>-129950.709135959</v>
      </c>
      <c r="E23">
        <v>-129201.699545518</v>
      </c>
      <c r="F23">
        <v>-132778.98527169699</v>
      </c>
      <c r="G23">
        <v>3577.2857261797999</v>
      </c>
      <c r="H23">
        <v>-2580.7013775011501</v>
      </c>
      <c r="I23">
        <v>465007.52645879402</v>
      </c>
      <c r="J23">
        <v>61.490779081499703</v>
      </c>
      <c r="K23">
        <v>61.490779081499703</v>
      </c>
      <c r="L23">
        <v>122.98155816299899</v>
      </c>
      <c r="M23">
        <v>1</v>
      </c>
      <c r="Z23">
        <v>1</v>
      </c>
      <c r="AB23" t="e">
        <f>96.521*-129950.709135959/$C$2</f>
        <v>#DIV/0!</v>
      </c>
      <c r="AD23" t="e">
        <f>96.521*-129201.699545518/$C$2</f>
        <v>#DIV/0!</v>
      </c>
      <c r="AF23" t="e">
        <f>96.521*-132778.985271697/$C$2</f>
        <v>#DIV/0!</v>
      </c>
      <c r="AH23" t="e">
        <f>96.521*3577.2857261798/$C$2</f>
        <v>#DIV/0!</v>
      </c>
      <c r="AJ23" t="e">
        <f>6.02214076*POWER(10,23)*(465007.526458793/($C$2*POWER(10,24)))</f>
        <v>#DIV/0!</v>
      </c>
      <c r="AL23" t="e">
        <f>$C$3*465007.526458793/$C$2</f>
        <v>#DIV/0!</v>
      </c>
      <c r="AN23" t="e">
        <f>POWER($C$3*465007.526458793/$C$2,(1/3))</f>
        <v>#DIV/0!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B26">
        <v>1400</v>
      </c>
      <c r="C26">
        <v>994.492441042633</v>
      </c>
      <c r="D26">
        <v>-128396.185652203</v>
      </c>
      <c r="E26">
        <v>-127290.323156445</v>
      </c>
      <c r="F26">
        <v>-131502.463242503</v>
      </c>
      <c r="G26">
        <v>4212.1400860575404</v>
      </c>
      <c r="H26">
        <v>-3739.67583669535</v>
      </c>
      <c r="I26">
        <v>473780.87842495303</v>
      </c>
      <c r="J26">
        <v>61.875090105774298</v>
      </c>
      <c r="K26">
        <v>61.875090105774298</v>
      </c>
      <c r="L26">
        <v>123.75018021154899</v>
      </c>
      <c r="M26">
        <v>1</v>
      </c>
      <c r="Z26">
        <v>1</v>
      </c>
      <c r="AB26" t="e">
        <f>96.521*-128396.185652203/$C$2</f>
        <v>#DIV/0!</v>
      </c>
      <c r="AD26" t="e">
        <f>96.521*-127290.323156445/$C$2</f>
        <v>#DIV/0!</v>
      </c>
      <c r="AF26" t="e">
        <f>96.521*-131502.463242503/$C$2</f>
        <v>#DIV/0!</v>
      </c>
      <c r="AH26" t="e">
        <f>96.521*4212.14008605753/$C$2</f>
        <v>#DIV/0!</v>
      </c>
      <c r="AJ26" t="e">
        <f>6.02214076*POWER(10,23)*(473780.878424952/($C$2*POWER(10,24)))</f>
        <v>#DIV/0!</v>
      </c>
      <c r="AL26" t="e">
        <f>$C$3*473780.878424952/$C$2</f>
        <v>#DIV/0!</v>
      </c>
      <c r="AN26" t="e">
        <f>POWER($C$3*473780.878424952/$C$2,(1/3))</f>
        <v>#DIV/0!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B31">
        <v>1200</v>
      </c>
      <c r="C31">
        <v>1232.43542604972</v>
      </c>
      <c r="D31">
        <v>-126045.889231789</v>
      </c>
      <c r="E31">
        <v>-124716.741445498</v>
      </c>
      <c r="F31">
        <v>-129936.68123317399</v>
      </c>
      <c r="G31">
        <v>5219.9397876759704</v>
      </c>
      <c r="H31">
        <v>-4380.9301663238703</v>
      </c>
      <c r="I31">
        <v>486090.68562504102</v>
      </c>
      <c r="J31">
        <v>62.406395802052707</v>
      </c>
      <c r="K31">
        <v>62.406395802052707</v>
      </c>
      <c r="L31">
        <v>124.812791604105</v>
      </c>
      <c r="M31">
        <v>1</v>
      </c>
      <c r="Z31">
        <v>1</v>
      </c>
      <c r="AB31" t="e">
        <f>96.521*-126045.889231789/$C$2</f>
        <v>#DIV/0!</v>
      </c>
      <c r="AD31" t="e">
        <f>96.521*-124716.741445498/$C$2</f>
        <v>#DIV/0!</v>
      </c>
      <c r="AF31" t="e">
        <f>96.521*-129936.681233174/$C$2</f>
        <v>#DIV/0!</v>
      </c>
      <c r="AH31" t="e">
        <f>96.521*5219.93978767597/$C$2</f>
        <v>#DIV/0!</v>
      </c>
      <c r="AJ31" t="e">
        <f>6.02214076*POWER(10,23)*(486090.685625041/($C$2*POWER(10,24)))</f>
        <v>#DIV/0!</v>
      </c>
      <c r="AL31" t="e">
        <f>$C$3*486090.685625041/$C$2</f>
        <v>#DIV/0!</v>
      </c>
      <c r="AN31" t="e">
        <f>POWER($C$3*486090.685625041/$C$2,(1/3))</f>
        <v>#DIV/0!</v>
      </c>
    </row>
    <row r="32" spans="2:41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B36">
        <v>1000</v>
      </c>
      <c r="C36">
        <v>1493.37620318471</v>
      </c>
      <c r="D36">
        <v>-122820.11430654</v>
      </c>
      <c r="E36">
        <v>-121876.896604933</v>
      </c>
      <c r="F36">
        <v>-128202.042487796</v>
      </c>
      <c r="G36">
        <v>6325.14588286256</v>
      </c>
      <c r="H36">
        <v>-3023.0295012850611</v>
      </c>
      <c r="I36">
        <v>499896.29120613303</v>
      </c>
      <c r="J36">
        <v>62.991696697158403</v>
      </c>
      <c r="K36">
        <v>62.991696697158403</v>
      </c>
      <c r="L36">
        <v>125.98339339431701</v>
      </c>
      <c r="M36">
        <v>1</v>
      </c>
      <c r="Z36">
        <v>1</v>
      </c>
      <c r="AB36" t="e">
        <f>96.521*-122820.11430654/$C$2</f>
        <v>#DIV/0!</v>
      </c>
      <c r="AD36" t="e">
        <f>96.521*-121876.896604933/$C$2</f>
        <v>#DIV/0!</v>
      </c>
      <c r="AF36" t="e">
        <f>96.521*-128202.042487796/$C$2</f>
        <v>#DIV/0!</v>
      </c>
      <c r="AH36" t="e">
        <f>96.521*6325.14588286256/$C$2</f>
        <v>#DIV/0!</v>
      </c>
      <c r="AJ36" t="e">
        <f>6.02214076*POWER(10,23)*(499896.291206132/($C$2*POWER(10,24)))</f>
        <v>#DIV/0!</v>
      </c>
      <c r="AL36" t="e">
        <f>$C$3*499896.291206132/$C$2</f>
        <v>#DIV/0!</v>
      </c>
      <c r="AN36" t="e">
        <f>POWER($C$3*499896.291206132/$C$2,(1/3))</f>
        <v>#DIV/0!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B46">
        <v>800</v>
      </c>
      <c r="C46">
        <v>1983.67350663247</v>
      </c>
      <c r="D46">
        <v>-118126.42466811799</v>
      </c>
      <c r="E46">
        <v>-117320.219277364</v>
      </c>
      <c r="F46">
        <v>-125722.00329311501</v>
      </c>
      <c r="G46">
        <v>8401.7840157507489</v>
      </c>
      <c r="H46">
        <v>-2489.2621303516798</v>
      </c>
      <c r="I46">
        <v>518902.09371256997</v>
      </c>
      <c r="J46">
        <v>63.780092161055002</v>
      </c>
      <c r="K46">
        <v>63.780092161055002</v>
      </c>
      <c r="L46">
        <v>127.56018432211</v>
      </c>
      <c r="M46">
        <v>1</v>
      </c>
      <c r="Z46">
        <v>1</v>
      </c>
      <c r="AB46" t="e">
        <f>96.521*-118126.424668118/$C$2</f>
        <v>#DIV/0!</v>
      </c>
      <c r="AD46" t="e">
        <f>96.521*-117320.219277364/$C$2</f>
        <v>#DIV/0!</v>
      </c>
      <c r="AF46" t="e">
        <f>96.521*-125722.003293115/$C$2</f>
        <v>#DIV/0!</v>
      </c>
      <c r="AH46" t="e">
        <f>96.521*8401.78401575074/$C$2</f>
        <v>#DIV/0!</v>
      </c>
      <c r="AJ46" t="e">
        <f>6.02214076*POWER(10,23)*(518902.09371257/($C$2*POWER(10,24)))</f>
        <v>#DIV/0!</v>
      </c>
      <c r="AL46" t="e">
        <f>$C$3*518902.09371257/$C$2</f>
        <v>#DIV/0!</v>
      </c>
      <c r="AN46" t="e">
        <f>POWER($C$3*518902.09371257/$C$2,(1/3))</f>
        <v>#DIV/0!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B50">
        <v>200</v>
      </c>
      <c r="C50">
        <v>2210.52054184189</v>
      </c>
      <c r="D50">
        <v>-121978.545611063</v>
      </c>
      <c r="E50">
        <v>-105818.899507161</v>
      </c>
      <c r="F50">
        <v>-115181.486693428</v>
      </c>
      <c r="G50">
        <v>9362.5871862677286</v>
      </c>
      <c r="H50">
        <v>-39964.659946689098</v>
      </c>
      <c r="I50">
        <v>647837.49619102105</v>
      </c>
      <c r="J50">
        <v>68.677112702067703</v>
      </c>
      <c r="K50">
        <v>68.677112702067703</v>
      </c>
      <c r="L50">
        <v>137.35422540413501</v>
      </c>
      <c r="M50">
        <v>1</v>
      </c>
      <c r="Z50">
        <v>1</v>
      </c>
      <c r="AB50" t="e">
        <f>96.521*-121978.545611063/$C$2</f>
        <v>#DIV/0!</v>
      </c>
      <c r="AD50" t="e">
        <f>96.521*-105818.899507161/$C$2</f>
        <v>#DIV/0!</v>
      </c>
      <c r="AF50" t="e">
        <f>96.521*-115181.486693428/$C$2</f>
        <v>#DIV/0!</v>
      </c>
      <c r="AH50" t="e">
        <f>96.521*9362.58718626772/$C$2</f>
        <v>#DIV/0!</v>
      </c>
      <c r="AJ50" t="e">
        <f>6.02214076*POWER(10,23)*(647837.496191021/($C$2*POWER(10,24)))</f>
        <v>#DIV/0!</v>
      </c>
      <c r="AL50" t="e">
        <f>$C$3*647837.496191021/$C$2</f>
        <v>#DIV/0!</v>
      </c>
      <c r="AN50" t="e">
        <f>POWER($C$3*647837.496191021/$C$2,(1/3))</f>
        <v>#DIV/0!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B55">
        <v>500</v>
      </c>
      <c r="C55">
        <v>2438.2933714557148</v>
      </c>
      <c r="D55">
        <v>-113901.5986631355</v>
      </c>
      <c r="E55">
        <v>-111948.95984438799</v>
      </c>
      <c r="F55">
        <v>-122276.27137297951</v>
      </c>
      <c r="G55">
        <v>10327.311528591799</v>
      </c>
      <c r="H55">
        <v>-5605.5460016778252</v>
      </c>
      <c r="I55">
        <v>549699.01619099756</v>
      </c>
      <c r="J55">
        <v>65.014046088448453</v>
      </c>
      <c r="K55">
        <v>65.014046088448453</v>
      </c>
      <c r="L55">
        <v>130.02809217689651</v>
      </c>
      <c r="M55">
        <v>2</v>
      </c>
      <c r="O55">
        <v>141.42135623730951</v>
      </c>
      <c r="P55">
        <v>16.711173420634459</v>
      </c>
      <c r="Q55">
        <v>575.60717918800719</v>
      </c>
      <c r="R55">
        <v>1332.7550280208261</v>
      </c>
      <c r="S55">
        <v>1403.5346544366889</v>
      </c>
      <c r="T55">
        <v>70.779626415570974</v>
      </c>
      <c r="U55">
        <v>5383.7343290269519</v>
      </c>
      <c r="V55">
        <v>17500.457180940011</v>
      </c>
      <c r="W55">
        <v>0.69004211947435345</v>
      </c>
      <c r="X55">
        <v>0.69004211947435345</v>
      </c>
      <c r="Y55">
        <v>1.380084238948968</v>
      </c>
      <c r="Z55">
        <v>2</v>
      </c>
      <c r="AB55" t="e">
        <f>96.521*-113901.598663135/$C$2</f>
        <v>#DIV/0!</v>
      </c>
      <c r="AC55" t="e">
        <f>96.521*575.607179188007/$C$2</f>
        <v>#DIV/0!</v>
      </c>
      <c r="AD55" t="e">
        <f>96.521*-111948.959844388/$C$2</f>
        <v>#DIV/0!</v>
      </c>
      <c r="AE55" t="e">
        <f>96.521*1332.75502802082/$C$2</f>
        <v>#DIV/0!</v>
      </c>
      <c r="AF55" t="e">
        <f>96.521*-122276.271372979/$C$2</f>
        <v>#DIV/0!</v>
      </c>
      <c r="AG55" t="e">
        <f>96.521*1403.53465443668/$C$2</f>
        <v>#DIV/0!</v>
      </c>
      <c r="AH55" t="e">
        <f>96.521*10327.3115285918/$C$2</f>
        <v>#DIV/0!</v>
      </c>
      <c r="AI55" t="e">
        <f>96.521*70.7796264155709/$C$2</f>
        <v>#DIV/0!</v>
      </c>
      <c r="AJ55" t="e">
        <f>6.02214076*POWER(10,23)*(549699.016190997/($C$2*POWER(10,24)))</f>
        <v>#DIV/0!</v>
      </c>
      <c r="AK55" t="e">
        <f>6.02214076*POWER(10,23)*(17500.45718094/($C$2*POWER(10,24)))</f>
        <v>#DIV/0!</v>
      </c>
      <c r="AL55" t="e">
        <f>$C$3*549699.016190997/$C$2</f>
        <v>#DIV/0!</v>
      </c>
      <c r="AM55" t="e">
        <f>$C$3*17500.45718094/$C$2</f>
        <v>#DIV/0!</v>
      </c>
      <c r="AN55" t="e">
        <f>POWER($C$3*549699.016190997/$C$2,(1/3))</f>
        <v>#DIV/0!</v>
      </c>
      <c r="AO55" t="e">
        <f>POWER($C$3*17500.45718094/$C$2,(1/3))</f>
        <v>#DIV/0!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B19">
        <v>1001700</v>
      </c>
      <c r="C19">
        <v>650.01027674056718</v>
      </c>
      <c r="D19">
        <v>-136100.16956076</v>
      </c>
      <c r="E19">
        <v>-136100.37493519261</v>
      </c>
      <c r="F19">
        <v>-138853.47212327909</v>
      </c>
      <c r="G19">
        <v>2753.0971880870452</v>
      </c>
      <c r="H19">
        <v>1.271722898099378</v>
      </c>
      <c r="I19">
        <v>430289.19041491539</v>
      </c>
      <c r="J19">
        <v>59.920666256287923</v>
      </c>
      <c r="K19">
        <v>59.920666256287923</v>
      </c>
      <c r="L19">
        <v>119.8413325125933</v>
      </c>
      <c r="M19">
        <v>9994</v>
      </c>
      <c r="O19">
        <v>577032.72581948654</v>
      </c>
      <c r="P19">
        <v>2.996617774278286</v>
      </c>
      <c r="Q19">
        <v>292.65870494903658</v>
      </c>
      <c r="R19">
        <v>196.98587049392569</v>
      </c>
      <c r="S19">
        <v>196.48268277834259</v>
      </c>
      <c r="T19">
        <v>12.692076207635081</v>
      </c>
      <c r="U19">
        <v>804.30651316781382</v>
      </c>
      <c r="V19">
        <v>832.63286989807636</v>
      </c>
      <c r="W19">
        <v>3.8541269037266478E-2</v>
      </c>
      <c r="X19">
        <v>3.8541269037266478E-2</v>
      </c>
      <c r="Y19">
        <v>7.7082538072050497E-2</v>
      </c>
      <c r="Z19">
        <v>9994</v>
      </c>
      <c r="AB19" t="e">
        <f>96.521*-136100.169560759/$C$2</f>
        <v>#DIV/0!</v>
      </c>
      <c r="AC19" t="e">
        <f>96.521*292.658704949036/$C$2</f>
        <v>#DIV/0!</v>
      </c>
      <c r="AD19" t="e">
        <f>96.521*-136100.374935192/$C$2</f>
        <v>#DIV/0!</v>
      </c>
      <c r="AE19" t="e">
        <f>96.521*196.985870493925/$C$2</f>
        <v>#DIV/0!</v>
      </c>
      <c r="AF19" t="e">
        <f>96.521*-138853.472123279/$C$2</f>
        <v>#DIV/0!</v>
      </c>
      <c r="AG19" t="e">
        <f>96.521*196.482682778342/$C$2</f>
        <v>#DIV/0!</v>
      </c>
      <c r="AH19" t="e">
        <f>96.521*2753.09718808704/$C$2</f>
        <v>#DIV/0!</v>
      </c>
      <c r="AI19" t="e">
        <f>96.521*12.692076207635/$C$2</f>
        <v>#DIV/0!</v>
      </c>
      <c r="AJ19" t="e">
        <f>6.02214076*POWER(10,23)*(430289.190414915/($C$2*POWER(10,24)))</f>
        <v>#DIV/0!</v>
      </c>
      <c r="AK19" t="e">
        <f>6.02214076*POWER(10,23)*(832.632869898076/($C$2*POWER(10,24)))</f>
        <v>#DIV/0!</v>
      </c>
      <c r="AL19" t="e">
        <f>$C$3*430289.190414915/$C$2</f>
        <v>#DIV/0!</v>
      </c>
      <c r="AM19" t="e">
        <f>$C$3*832.632869898076/$C$2</f>
        <v>#DIV/0!</v>
      </c>
      <c r="AN19" t="e">
        <f>POWER($C$3*430289.190414915/$C$2,(1/3))</f>
        <v>#DIV/0!</v>
      </c>
      <c r="AO19" t="e">
        <f>POWER($C$3*832.632869898076/$C$2,(1/3))</f>
        <v>#DIV/0!</v>
      </c>
    </row>
    <row r="20" spans="2:41" x14ac:dyDescent="0.4">
      <c r="B20">
        <v>2200</v>
      </c>
      <c r="C20">
        <v>700.27117262688296</v>
      </c>
      <c r="D20">
        <v>-132563.437071141</v>
      </c>
      <c r="E20">
        <v>-132201.90962903699</v>
      </c>
      <c r="F20">
        <v>-135167.885191646</v>
      </c>
      <c r="G20">
        <v>2965.9755626094002</v>
      </c>
      <c r="H20">
        <v>-1288.6286125911499</v>
      </c>
      <c r="I20">
        <v>449493.95519051299</v>
      </c>
      <c r="J20">
        <v>60.799212391262287</v>
      </c>
      <c r="K20">
        <v>60.799212391262287</v>
      </c>
      <c r="L20">
        <v>121.598424782526</v>
      </c>
      <c r="M20">
        <v>1</v>
      </c>
      <c r="Z20">
        <v>1</v>
      </c>
      <c r="AB20" t="e">
        <f>96.521*-132563.437071141/$C$2</f>
        <v>#DIV/0!</v>
      </c>
      <c r="AD20" t="e">
        <f>96.521*-132201.909629037/$C$2</f>
        <v>#DIV/0!</v>
      </c>
      <c r="AF20" t="e">
        <f>96.521*-135167.885191646/$C$2</f>
        <v>#DIV/0!</v>
      </c>
      <c r="AH20" t="e">
        <f>96.521*2965.9755626094/$C$2</f>
        <v>#DIV/0!</v>
      </c>
      <c r="AJ20" t="e">
        <f>6.02214076*POWER(10,23)*(449493.955190513/($C$2*POWER(10,24)))</f>
        <v>#DIV/0!</v>
      </c>
      <c r="AL20" t="e">
        <f>$C$3*449493.955190513/$C$2</f>
        <v>#DIV/0!</v>
      </c>
      <c r="AN20" t="e">
        <f>POWER($C$3*449493.955190513/$C$2,(1/3))</f>
        <v>#DIV/0!</v>
      </c>
    </row>
    <row r="21" spans="2:41" x14ac:dyDescent="0.4">
      <c r="B21">
        <v>2000</v>
      </c>
      <c r="C21">
        <v>732.576292314331</v>
      </c>
      <c r="D21">
        <v>-131773.25419858599</v>
      </c>
      <c r="E21">
        <v>-131302.94854358499</v>
      </c>
      <c r="F21">
        <v>-134405.75138009299</v>
      </c>
      <c r="G21">
        <v>3102.8028365077498</v>
      </c>
      <c r="H21">
        <v>-1658.3168108162699</v>
      </c>
      <c r="I21">
        <v>454384.02562444803</v>
      </c>
      <c r="J21">
        <v>61.018897022005099</v>
      </c>
      <c r="K21">
        <v>61.018897022005099</v>
      </c>
      <c r="L21">
        <v>122.03779404401099</v>
      </c>
      <c r="M21">
        <v>1</v>
      </c>
      <c r="Z21">
        <v>1</v>
      </c>
      <c r="AB21" t="e">
        <f>96.521*-131773.254198586/$C$2</f>
        <v>#DIV/0!</v>
      </c>
      <c r="AD21" t="e">
        <f>96.521*-131302.948543585/$C$2</f>
        <v>#DIV/0!</v>
      </c>
      <c r="AF21" t="e">
        <f>96.521*-134405.751380093/$C$2</f>
        <v>#DIV/0!</v>
      </c>
      <c r="AH21" t="e">
        <f>96.521*3102.80283650775/$C$2</f>
        <v>#DIV/0!</v>
      </c>
      <c r="AJ21" t="e">
        <f>6.02214076*POWER(10,23)*(454384.025624447/($C$2*POWER(10,24)))</f>
        <v>#DIV/0!</v>
      </c>
      <c r="AL21" t="e">
        <f>$C$3*454384.025624447/$C$2</f>
        <v>#DIV/0!</v>
      </c>
      <c r="AN21" t="e">
        <f>POWER($C$3*454384.025624447/$C$2,(1/3))</f>
        <v>#DIV/0!</v>
      </c>
    </row>
    <row r="22" spans="2:41" x14ac:dyDescent="0.4">
      <c r="B22">
        <v>1800</v>
      </c>
      <c r="C22">
        <v>789.48663306596097</v>
      </c>
      <c r="D22">
        <v>-130652.560795603</v>
      </c>
      <c r="E22">
        <v>-130191.495050386</v>
      </c>
      <c r="F22">
        <v>-133535.33976685</v>
      </c>
      <c r="G22">
        <v>3343.8447164639401</v>
      </c>
      <c r="H22">
        <v>-1607.28034475398</v>
      </c>
      <c r="I22">
        <v>459601.65216523898</v>
      </c>
      <c r="J22">
        <v>61.251565792663101</v>
      </c>
      <c r="K22">
        <v>61.251565792663101</v>
      </c>
      <c r="L22">
        <v>122.503131585327</v>
      </c>
      <c r="M22">
        <v>1</v>
      </c>
      <c r="Z22">
        <v>1</v>
      </c>
      <c r="AB22" t="e">
        <f>96.521*-130652.560795603/$C$2</f>
        <v>#DIV/0!</v>
      </c>
      <c r="AD22" t="e">
        <f>96.521*-130191.495050386/$C$2</f>
        <v>#DIV/0!</v>
      </c>
      <c r="AF22" t="e">
        <f>96.521*-133535.33976685/$C$2</f>
        <v>#DIV/0!</v>
      </c>
      <c r="AH22" t="e">
        <f>96.521*3343.84471646393/$C$2</f>
        <v>#DIV/0!</v>
      </c>
      <c r="AJ22" t="e">
        <f>6.02214076*POWER(10,23)*(459601.652165239/($C$2*POWER(10,24)))</f>
        <v>#DIV/0!</v>
      </c>
      <c r="AL22" t="e">
        <f>$C$3*459601.652165239/$C$2</f>
        <v>#DIV/0!</v>
      </c>
      <c r="AN22" t="e">
        <f>POWER($C$3*459601.652165239/$C$2,(1/3))</f>
        <v>#DIV/0!</v>
      </c>
    </row>
    <row r="23" spans="2:41" x14ac:dyDescent="0.4">
      <c r="M23">
        <v>0</v>
      </c>
      <c r="Z23">
        <v>0</v>
      </c>
    </row>
    <row r="24" spans="2:41" x14ac:dyDescent="0.4">
      <c r="B24">
        <v>1600</v>
      </c>
      <c r="C24">
        <v>883.0696813161411</v>
      </c>
      <c r="D24">
        <v>-129329.18385548799</v>
      </c>
      <c r="E24">
        <v>-128770.923613337</v>
      </c>
      <c r="F24">
        <v>-132511.136258446</v>
      </c>
      <c r="G24">
        <v>3740.2126451098102</v>
      </c>
      <c r="H24">
        <v>-1917.6523597953601</v>
      </c>
      <c r="I24">
        <v>466420.01418561098</v>
      </c>
      <c r="J24">
        <v>61.552976767609998</v>
      </c>
      <c r="K24">
        <v>61.552976767609998</v>
      </c>
      <c r="L24">
        <v>123.105953535221</v>
      </c>
      <c r="M24">
        <v>1</v>
      </c>
      <c r="Z24">
        <v>1</v>
      </c>
      <c r="AB24" t="e">
        <f>96.521*-129329.183855488/$C$2</f>
        <v>#DIV/0!</v>
      </c>
      <c r="AD24" t="e">
        <f>96.521*-128770.923613336/$C$2</f>
        <v>#DIV/0!</v>
      </c>
      <c r="AF24" t="e">
        <f>96.521*-132511.136258446/$C$2</f>
        <v>#DIV/0!</v>
      </c>
      <c r="AH24" t="e">
        <f>96.521*3740.21264510981/$C$2</f>
        <v>#DIV/0!</v>
      </c>
      <c r="AJ24" t="e">
        <f>6.02214076*POWER(10,23)*(466420.014185611/($C$2*POWER(10,24)))</f>
        <v>#DIV/0!</v>
      </c>
      <c r="AL24" t="e">
        <f>$C$3*466420.014185611/$C$2</f>
        <v>#DIV/0!</v>
      </c>
      <c r="AN24" t="e">
        <f>POWER($C$3*466420.014185611/$C$2,(1/3))</f>
        <v>#DIV/0!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B27">
        <v>1400</v>
      </c>
      <c r="C27">
        <v>1035.82785097843</v>
      </c>
      <c r="D27">
        <v>-128084.145332802</v>
      </c>
      <c r="E27">
        <v>-126879.858898853</v>
      </c>
      <c r="F27">
        <v>-131267.07375670201</v>
      </c>
      <c r="G27">
        <v>4387.2148578493297</v>
      </c>
      <c r="H27">
        <v>-4058.6788148323399</v>
      </c>
      <c r="I27">
        <v>475395.93837572099</v>
      </c>
      <c r="J27">
        <v>61.945318522325287</v>
      </c>
      <c r="K27">
        <v>61.945318522325287</v>
      </c>
      <c r="L27">
        <v>123.890637044652</v>
      </c>
      <c r="M27">
        <v>1</v>
      </c>
      <c r="Z27">
        <v>1</v>
      </c>
      <c r="AB27" t="e">
        <f>96.521*-128084.145332801/$C$2</f>
        <v>#DIV/0!</v>
      </c>
      <c r="AD27" t="e">
        <f>96.521*-126879.858898853/$C$2</f>
        <v>#DIV/0!</v>
      </c>
      <c r="AF27" t="e">
        <f>96.521*-131267.073756701/$C$2</f>
        <v>#DIV/0!</v>
      </c>
      <c r="AH27" t="e">
        <f>96.521*4387.21485784933/$C$2</f>
        <v>#DIV/0!</v>
      </c>
      <c r="AJ27" t="e">
        <f>6.02214076*POWER(10,23)*(475395.938375721/($C$2*POWER(10,24)))</f>
        <v>#DIV/0!</v>
      </c>
      <c r="AL27" t="e">
        <f>$C$3*475395.938375721/$C$2</f>
        <v>#DIV/0!</v>
      </c>
      <c r="AN27" t="e">
        <f>POWER($C$3*475395.938375721/$C$2,(1/3))</f>
        <v>#DIV/0!</v>
      </c>
    </row>
    <row r="28" spans="2:41" x14ac:dyDescent="0.4">
      <c r="M28">
        <v>0</v>
      </c>
      <c r="Z28">
        <v>0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B32">
        <v>1200</v>
      </c>
      <c r="C32">
        <v>1276.15092674218</v>
      </c>
      <c r="D32">
        <v>-125808.98530163401</v>
      </c>
      <c r="E32">
        <v>-124351.43745877</v>
      </c>
      <c r="F32">
        <v>-129756.53281450301</v>
      </c>
      <c r="G32">
        <v>5405.09535573209</v>
      </c>
      <c r="H32">
        <v>-4788.3224690247998</v>
      </c>
      <c r="I32">
        <v>487696.66549572302</v>
      </c>
      <c r="J32">
        <v>62.475047767320397</v>
      </c>
      <c r="K32">
        <v>62.475047767320397</v>
      </c>
      <c r="L32">
        <v>124.950095534642</v>
      </c>
      <c r="M32">
        <v>1</v>
      </c>
      <c r="Z32">
        <v>1</v>
      </c>
      <c r="AB32" t="e">
        <f>96.521*-125808.985301634/$C$2</f>
        <v>#DIV/0!</v>
      </c>
      <c r="AD32" t="e">
        <f>96.521*-124351.43745877/$C$2</f>
        <v>#DIV/0!</v>
      </c>
      <c r="AF32" t="e">
        <f>96.521*-129756.532814503/$C$2</f>
        <v>#DIV/0!</v>
      </c>
      <c r="AH32" t="e">
        <f>96.521*5405.09535573209/$C$2</f>
        <v>#DIV/0!</v>
      </c>
      <c r="AJ32" t="e">
        <f>6.02214076*POWER(10,23)*(487696.665495722/($C$2*POWER(10,24)))</f>
        <v>#DIV/0!</v>
      </c>
      <c r="AL32" t="e">
        <f>$C$3*487696.665495722/$C$2</f>
        <v>#DIV/0!</v>
      </c>
      <c r="AN32" t="e">
        <f>POWER($C$3*487696.665495722/$C$2,(1/3))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B37">
        <v>1000</v>
      </c>
      <c r="C37">
        <v>1533.2331302182099</v>
      </c>
      <c r="D37">
        <v>-122692.004636275</v>
      </c>
      <c r="E37">
        <v>-121618.508134494</v>
      </c>
      <c r="F37">
        <v>-128112.466723352</v>
      </c>
      <c r="G37">
        <v>6493.9585888584306</v>
      </c>
      <c r="H37">
        <v>-3433.4744261456499</v>
      </c>
      <c r="I37">
        <v>500930.15252658702</v>
      </c>
      <c r="J37">
        <v>63.035092254383287</v>
      </c>
      <c r="K37">
        <v>63.035092254383287</v>
      </c>
      <c r="L37">
        <v>126.07018450876799</v>
      </c>
      <c r="M37">
        <v>1</v>
      </c>
      <c r="Z37">
        <v>1</v>
      </c>
      <c r="AB37" t="e">
        <f>96.521*-122692.004636275/$C$2</f>
        <v>#DIV/0!</v>
      </c>
      <c r="AD37" t="e">
        <f>96.521*-121618.508134494/$C$2</f>
        <v>#DIV/0!</v>
      </c>
      <c r="AF37" t="e">
        <f>96.521*-128112.466723351/$C$2</f>
        <v>#DIV/0!</v>
      </c>
      <c r="AH37" t="e">
        <f>96.521*6493.95858885843/$C$2</f>
        <v>#DIV/0!</v>
      </c>
      <c r="AJ37" t="e">
        <f>6.02214076*POWER(10,23)*(500930.152526587/($C$2*POWER(10,24)))</f>
        <v>#DIV/0!</v>
      </c>
      <c r="AL37" t="e">
        <f>$C$3*500930.152526587/$C$2</f>
        <v>#DIV/0!</v>
      </c>
      <c r="AN37" t="e">
        <f>POWER($C$3*500930.152526587/$C$2,(1/3))</f>
        <v>#DIV/0!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B46">
        <v>800</v>
      </c>
      <c r="C46">
        <v>2008.36748018356</v>
      </c>
      <c r="D46">
        <v>-117817.746995108</v>
      </c>
      <c r="E46">
        <v>-117119.75143678801</v>
      </c>
      <c r="F46">
        <v>-125626.12596684101</v>
      </c>
      <c r="G46">
        <v>8506.3745300532792</v>
      </c>
      <c r="H46">
        <v>-2149.7801800298798</v>
      </c>
      <c r="I46">
        <v>520198.33982671797</v>
      </c>
      <c r="J46">
        <v>63.833156731435302</v>
      </c>
      <c r="K46">
        <v>63.833156731435302</v>
      </c>
      <c r="L46">
        <v>127.666313462871</v>
      </c>
      <c r="M46">
        <v>1</v>
      </c>
      <c r="Z46">
        <v>1</v>
      </c>
      <c r="AB46" t="e">
        <f>96.521*-117817.746995108/$C$2</f>
        <v>#DIV/0!</v>
      </c>
      <c r="AD46" t="e">
        <f>96.521*-117119.751436788/$C$2</f>
        <v>#DIV/0!</v>
      </c>
      <c r="AF46" t="e">
        <f>96.521*-125626.12596684/$C$2</f>
        <v>#DIV/0!</v>
      </c>
      <c r="AH46" t="e">
        <f>96.521*8506.37453005328/$C$2</f>
        <v>#DIV/0!</v>
      </c>
      <c r="AJ46" t="e">
        <f>6.02214076*POWER(10,23)*(520198.339826718/($C$2*POWER(10,24)))</f>
        <v>#DIV/0!</v>
      </c>
      <c r="AL46" t="e">
        <f>$C$3*520198.339826718/$C$2</f>
        <v>#DIV/0!</v>
      </c>
      <c r="AN46" t="e">
        <f>POWER($C$3*520198.339826718/$C$2,(1/3))</f>
        <v>#DIV/0!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B51">
        <v>200</v>
      </c>
      <c r="C51">
        <v>2226.6927578087698</v>
      </c>
      <c r="D51">
        <v>-121683.06164087899</v>
      </c>
      <c r="E51">
        <v>-105703.126866352</v>
      </c>
      <c r="F51">
        <v>-115134.210942433</v>
      </c>
      <c r="G51">
        <v>9431.0840760812407</v>
      </c>
      <c r="H51">
        <v>-39503.204205870301</v>
      </c>
      <c r="I51">
        <v>648116.43718448002</v>
      </c>
      <c r="J51">
        <v>68.686968112486895</v>
      </c>
      <c r="K51">
        <v>68.686968112486895</v>
      </c>
      <c r="L51">
        <v>137.37393622497399</v>
      </c>
      <c r="M51">
        <v>1</v>
      </c>
      <c r="Z51">
        <v>1</v>
      </c>
      <c r="AB51" t="e">
        <f>96.521*-121683.061640879/$C$2</f>
        <v>#DIV/0!</v>
      </c>
      <c r="AD51" t="e">
        <f>96.521*-105703.126866351/$C$2</f>
        <v>#DIV/0!</v>
      </c>
      <c r="AF51" t="e">
        <f>96.521*-115134.210942433/$C$2</f>
        <v>#DIV/0!</v>
      </c>
      <c r="AH51" t="e">
        <f>96.521*9431.08407608124/$C$2</f>
        <v>#DIV/0!</v>
      </c>
      <c r="AJ51" t="e">
        <f>6.02214076*POWER(10,23)*(648116.43718448/($C$2*POWER(10,24)))</f>
        <v>#DIV/0!</v>
      </c>
      <c r="AL51" t="e">
        <f>$C$3*648116.43718448/$C$2</f>
        <v>#DIV/0!</v>
      </c>
      <c r="AN51" t="e">
        <f>POWER($C$3*648116.43718448/$C$2,(1/3))</f>
        <v>#DIV/0!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B55">
        <v>500</v>
      </c>
      <c r="C55">
        <v>2455.8338490067399</v>
      </c>
      <c r="D55">
        <v>-113664.03762268351</v>
      </c>
      <c r="E55">
        <v>-111751.9201592555</v>
      </c>
      <c r="F55">
        <v>-122153.523804682</v>
      </c>
      <c r="G55">
        <v>10401.60364542665</v>
      </c>
      <c r="H55">
        <v>-5476.6183255121241</v>
      </c>
      <c r="I55">
        <v>550593.59015769197</v>
      </c>
      <c r="J55">
        <v>65.049264631093848</v>
      </c>
      <c r="K55">
        <v>65.049264631093848</v>
      </c>
      <c r="L55">
        <v>130.09852926218801</v>
      </c>
      <c r="M55">
        <v>2</v>
      </c>
      <c r="O55">
        <v>141.42135623730951</v>
      </c>
      <c r="P55">
        <v>16.655074470333769</v>
      </c>
      <c r="Q55">
        <v>602.64791709313465</v>
      </c>
      <c r="R55">
        <v>1338.1161502619991</v>
      </c>
      <c r="S55">
        <v>1408.6581714158699</v>
      </c>
      <c r="T55">
        <v>70.542021153224553</v>
      </c>
      <c r="U55">
        <v>5472.3747349173645</v>
      </c>
      <c r="V55">
        <v>17600.66578406014</v>
      </c>
      <c r="W55">
        <v>0.69324196159226392</v>
      </c>
      <c r="X55">
        <v>0.69324196159226392</v>
      </c>
      <c r="Y55">
        <v>1.3864839231846691</v>
      </c>
      <c r="Z55">
        <v>2</v>
      </c>
      <c r="AB55" t="e">
        <f>96.521*-113664.037622683/$C$2</f>
        <v>#DIV/0!</v>
      </c>
      <c r="AC55" t="e">
        <f>96.521*602.647917093134/$C$2</f>
        <v>#DIV/0!</v>
      </c>
      <c r="AD55" t="e">
        <f>96.521*-111751.920159255/$C$2</f>
        <v>#DIV/0!</v>
      </c>
      <c r="AE55" t="e">
        <f>96.521*1338.11615026199/$C$2</f>
        <v>#DIV/0!</v>
      </c>
      <c r="AF55" t="e">
        <f>96.521*-122153.523804681/$C$2</f>
        <v>#DIV/0!</v>
      </c>
      <c r="AG55" t="e">
        <f>96.521*1408.65817141586/$C$2</f>
        <v>#DIV/0!</v>
      </c>
      <c r="AH55" t="e">
        <f>96.521*10401.6036454266/$C$2</f>
        <v>#DIV/0!</v>
      </c>
      <c r="AI55" t="e">
        <f>96.521*70.5420211532245/$C$2</f>
        <v>#DIV/0!</v>
      </c>
      <c r="AJ55" t="e">
        <f>6.02214076*POWER(10,23)*(550593.590157692/($C$2*POWER(10,24)))</f>
        <v>#DIV/0!</v>
      </c>
      <c r="AK55" t="e">
        <f>6.02214076*POWER(10,23)*(17600.6657840601/($C$2*POWER(10,24)))</f>
        <v>#DIV/0!</v>
      </c>
      <c r="AL55" t="e">
        <f>$C$3*550593.590157692/$C$2</f>
        <v>#DIV/0!</v>
      </c>
      <c r="AM55" t="e">
        <f>$C$3*17600.6657840601/$C$2</f>
        <v>#DIV/0!</v>
      </c>
      <c r="AN55" t="e">
        <f>POWER($C$3*550593.590157692/$C$2,(1/3))</f>
        <v>#DIV/0!</v>
      </c>
      <c r="AO55" t="e">
        <f>POWER($C$3*17600.6657840601/$C$2,(1/3))</f>
        <v>#DIV/0!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B20">
        <v>1001700</v>
      </c>
      <c r="C20">
        <v>699.99791692265865</v>
      </c>
      <c r="D20">
        <v>-135747.29811794229</v>
      </c>
      <c r="E20">
        <v>-135747.2996563054</v>
      </c>
      <c r="F20">
        <v>-138712.11785334969</v>
      </c>
      <c r="G20">
        <v>2964.8181970448059</v>
      </c>
      <c r="H20">
        <v>0.55366757771846131</v>
      </c>
      <c r="I20">
        <v>430976.39048764441</v>
      </c>
      <c r="J20">
        <v>59.952545814803948</v>
      </c>
      <c r="K20">
        <v>59.952545814803948</v>
      </c>
      <c r="L20">
        <v>119.9050916296061</v>
      </c>
      <c r="M20">
        <v>9994</v>
      </c>
      <c r="O20">
        <v>577032.72581948654</v>
      </c>
      <c r="P20">
        <v>3.265000436348803</v>
      </c>
      <c r="Q20">
        <v>308.21210182521719</v>
      </c>
      <c r="R20">
        <v>209.8413633719783</v>
      </c>
      <c r="S20">
        <v>209.48820550421081</v>
      </c>
      <c r="T20">
        <v>13.828802162158</v>
      </c>
      <c r="U20">
        <v>835.77676748223143</v>
      </c>
      <c r="V20">
        <v>875.86233661718859</v>
      </c>
      <c r="W20">
        <v>4.0496098499036008E-2</v>
      </c>
      <c r="X20">
        <v>4.0496098499036008E-2</v>
      </c>
      <c r="Y20">
        <v>8.0992196999635016E-2</v>
      </c>
      <c r="Z20">
        <v>9994</v>
      </c>
      <c r="AB20" t="e">
        <f>96.521*-135747.298117942/$C$2</f>
        <v>#DIV/0!</v>
      </c>
      <c r="AC20" t="e">
        <f>96.521*308.212101825217/$C$2</f>
        <v>#DIV/0!</v>
      </c>
      <c r="AD20" t="e">
        <f>96.521*-135747.299656305/$C$2</f>
        <v>#DIV/0!</v>
      </c>
      <c r="AE20" t="e">
        <f>96.521*209.841363371978/$C$2</f>
        <v>#DIV/0!</v>
      </c>
      <c r="AF20" t="e">
        <f>96.521*-138712.117853349/$C$2</f>
        <v>#DIV/0!</v>
      </c>
      <c r="AG20" t="e">
        <f>96.521*209.48820550421/$C$2</f>
        <v>#DIV/0!</v>
      </c>
      <c r="AH20" t="e">
        <f>96.521*2964.8181970448/$C$2</f>
        <v>#DIV/0!</v>
      </c>
      <c r="AI20" t="e">
        <f>96.521*13.828802162158/$C$2</f>
        <v>#DIV/0!</v>
      </c>
      <c r="AJ20" t="e">
        <f>6.02214076*POWER(10,23)*(430976.390487644/($C$2*POWER(10,24)))</f>
        <v>#DIV/0!</v>
      </c>
      <c r="AK20" t="e">
        <f>6.02214076*POWER(10,23)*(875.862336617188/($C$2*POWER(10,24)))</f>
        <v>#DIV/0!</v>
      </c>
      <c r="AL20" t="e">
        <f>$C$3*430976.390487644/$C$2</f>
        <v>#DIV/0!</v>
      </c>
      <c r="AM20" t="e">
        <f>$C$3*875.862336617188/$C$2</f>
        <v>#DIV/0!</v>
      </c>
      <c r="AN20" t="e">
        <f>POWER($C$3*430976.390487644/$C$2,(1/3))</f>
        <v>#DIV/0!</v>
      </c>
      <c r="AO20" t="e">
        <f>POWER($C$3*875.862336617188/$C$2,(1/3))</f>
        <v>#DIV/0!</v>
      </c>
    </row>
    <row r="21" spans="2:41" x14ac:dyDescent="0.4">
      <c r="B21">
        <v>2200</v>
      </c>
      <c r="C21">
        <v>751.19300308957111</v>
      </c>
      <c r="D21">
        <v>-132144.27416890601</v>
      </c>
      <c r="E21">
        <v>-131745.793377358</v>
      </c>
      <c r="F21">
        <v>-134927.44668118999</v>
      </c>
      <c r="G21">
        <v>3181.65330383229</v>
      </c>
      <c r="H21">
        <v>-1416.9079753238</v>
      </c>
      <c r="I21">
        <v>450584.350598627</v>
      </c>
      <c r="J21">
        <v>60.848335519208213</v>
      </c>
      <c r="K21">
        <v>60.848335519208213</v>
      </c>
      <c r="L21">
        <v>121.696671038416</v>
      </c>
      <c r="M21">
        <v>1</v>
      </c>
      <c r="Z21">
        <v>1</v>
      </c>
      <c r="AB21" t="e">
        <f>96.521*-132144.274168906/$C$2</f>
        <v>#DIV/0!</v>
      </c>
      <c r="AD21" t="e">
        <f>96.521*-131745.793377358/$C$2</f>
        <v>#DIV/0!</v>
      </c>
      <c r="AF21" t="e">
        <f>96.521*-134927.44668119/$C$2</f>
        <v>#DIV/0!</v>
      </c>
      <c r="AH21" t="e">
        <f>96.521*3181.65330383229/$C$2</f>
        <v>#DIV/0!</v>
      </c>
      <c r="AJ21" t="e">
        <f>6.02214076*POWER(10,23)*(450584.350598627/($C$2*POWER(10,24)))</f>
        <v>#DIV/0!</v>
      </c>
      <c r="AL21" t="e">
        <f>$C$3*450584.350598627/$C$2</f>
        <v>#DIV/0!</v>
      </c>
      <c r="AN21" t="e">
        <f>POWER($C$3*450584.350598627/$C$2,(1/3))</f>
        <v>#DIV/0!</v>
      </c>
    </row>
    <row r="22" spans="2:41" x14ac:dyDescent="0.4">
      <c r="B22">
        <v>2000</v>
      </c>
      <c r="C22">
        <v>785.74209944716506</v>
      </c>
      <c r="D22">
        <v>-131439.34142521801</v>
      </c>
      <c r="E22">
        <v>-130837.568695346</v>
      </c>
      <c r="F22">
        <v>-134165.553562596</v>
      </c>
      <c r="G22">
        <v>3327.9848672500202</v>
      </c>
      <c r="H22">
        <v>-2115.8654746214802</v>
      </c>
      <c r="I22">
        <v>455674.586927453</v>
      </c>
      <c r="J22">
        <v>61.076611924772699</v>
      </c>
      <c r="K22">
        <v>61.076611924772699</v>
      </c>
      <c r="L22">
        <v>122.153223849545</v>
      </c>
      <c r="M22">
        <v>1</v>
      </c>
      <c r="Z22">
        <v>1</v>
      </c>
      <c r="AB22" t="e">
        <f>96.521*-131439.341425218/$C$2</f>
        <v>#DIV/0!</v>
      </c>
      <c r="AD22" t="e">
        <f>96.521*-130837.568695346/$C$2</f>
        <v>#DIV/0!</v>
      </c>
      <c r="AF22" t="e">
        <f>96.521*-134165.553562596/$C$2</f>
        <v>#DIV/0!</v>
      </c>
      <c r="AH22" t="e">
        <f>96.521*3327.98486725002/$C$2</f>
        <v>#DIV/0!</v>
      </c>
      <c r="AJ22" t="e">
        <f>6.02214076*POWER(10,23)*(455674.586927453/($C$2*POWER(10,24)))</f>
        <v>#DIV/0!</v>
      </c>
      <c r="AL22" t="e">
        <f>$C$3*455674.586927453/$C$2</f>
        <v>#DIV/0!</v>
      </c>
      <c r="AN22" t="e">
        <f>POWER($C$3*455674.586927453/$C$2,(1/3))</f>
        <v>#DIV/0!</v>
      </c>
    </row>
    <row r="23" spans="2:41" x14ac:dyDescent="0.4">
      <c r="B23">
        <v>1800</v>
      </c>
      <c r="C23">
        <v>836.18303737797612</v>
      </c>
      <c r="D23">
        <v>-130296.250874002</v>
      </c>
      <c r="E23">
        <v>-129735.516386068</v>
      </c>
      <c r="F23">
        <v>-133277.14219001</v>
      </c>
      <c r="G23">
        <v>3541.625803941261</v>
      </c>
      <c r="H23">
        <v>-1948.72950494559</v>
      </c>
      <c r="I23">
        <v>461016.07074042101</v>
      </c>
      <c r="J23">
        <v>61.314335099198502</v>
      </c>
      <c r="K23">
        <v>61.314335099198502</v>
      </c>
      <c r="L23">
        <v>122.628670198397</v>
      </c>
      <c r="M23">
        <v>1</v>
      </c>
      <c r="Z23">
        <v>1</v>
      </c>
      <c r="AB23" t="e">
        <f>96.521*-130296.250874002/$C$2</f>
        <v>#DIV/0!</v>
      </c>
      <c r="AD23" t="e">
        <f>96.521*-129735.516386068/$C$2</f>
        <v>#DIV/0!</v>
      </c>
      <c r="AF23" t="e">
        <f>96.521*-133277.14219001/$C$2</f>
        <v>#DIV/0!</v>
      </c>
      <c r="AH23" t="e">
        <f>96.521*3541.62580394126/$C$2</f>
        <v>#DIV/0!</v>
      </c>
      <c r="AJ23" t="e">
        <f>6.02214076*POWER(10,23)*(461016.070740421/($C$2*POWER(10,24)))</f>
        <v>#DIV/0!</v>
      </c>
      <c r="AL23" t="e">
        <f>$C$3*461016.070740421/$C$2</f>
        <v>#DIV/0!</v>
      </c>
      <c r="AN23" t="e">
        <f>POWER($C$3*461016.070740421/$C$2,(1/3))</f>
        <v>#DIV/0!</v>
      </c>
    </row>
    <row r="24" spans="2:41" x14ac:dyDescent="0.4">
      <c r="B24">
        <v>1600</v>
      </c>
      <c r="C24">
        <v>921.44997410224789</v>
      </c>
      <c r="D24">
        <v>-128974.620113675</v>
      </c>
      <c r="E24">
        <v>-128338.287472974</v>
      </c>
      <c r="F24">
        <v>-132241.05858820101</v>
      </c>
      <c r="G24">
        <v>3902.7711152269799</v>
      </c>
      <c r="H24">
        <v>-2178.9984054052402</v>
      </c>
      <c r="I24">
        <v>467883.40945328999</v>
      </c>
      <c r="J24">
        <v>61.617283823515301</v>
      </c>
      <c r="K24">
        <v>61.617283823515301</v>
      </c>
      <c r="L24">
        <v>123.234567647031</v>
      </c>
      <c r="M24">
        <v>1</v>
      </c>
      <c r="Z24">
        <v>1</v>
      </c>
      <c r="AB24" t="e">
        <f>96.521*-128974.620113675/$C$2</f>
        <v>#DIV/0!</v>
      </c>
      <c r="AD24" t="e">
        <f>96.521*-128338.287472974/$C$2</f>
        <v>#DIV/0!</v>
      </c>
      <c r="AF24" t="e">
        <f>96.521*-132241.058588201/$C$2</f>
        <v>#DIV/0!</v>
      </c>
      <c r="AH24" t="e">
        <f>96.521*3902.77111522698/$C$2</f>
        <v>#DIV/0!</v>
      </c>
      <c r="AJ24" t="e">
        <f>6.02214076*POWER(10,23)*(467883.40945329/($C$2*POWER(10,24)))</f>
        <v>#DIV/0!</v>
      </c>
      <c r="AL24" t="e">
        <f>$C$3*467883.40945329/$C$2</f>
        <v>#DIV/0!</v>
      </c>
      <c r="AN24" t="e">
        <f>POWER($C$3*467883.40945329/$C$2,(1/3))</f>
        <v>#DIV/0!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B28">
        <v>1400</v>
      </c>
      <c r="C28">
        <v>1083.12441521547</v>
      </c>
      <c r="D28">
        <v>-127583.019372984</v>
      </c>
      <c r="E28">
        <v>-126483.22379771101</v>
      </c>
      <c r="F28">
        <v>-131070.761700698</v>
      </c>
      <c r="G28">
        <v>4587.5379029865499</v>
      </c>
      <c r="H28">
        <v>-3694.9933690901398</v>
      </c>
      <c r="I28">
        <v>476879.50951319002</v>
      </c>
      <c r="J28">
        <v>62.009689324787097</v>
      </c>
      <c r="K28">
        <v>62.009689324787097</v>
      </c>
      <c r="L28">
        <v>124.01937864957399</v>
      </c>
      <c r="M28">
        <v>1</v>
      </c>
      <c r="Z28">
        <v>1</v>
      </c>
      <c r="AB28" t="e">
        <f>96.521*-127583.019372984/$C$2</f>
        <v>#DIV/0!</v>
      </c>
      <c r="AD28" t="e">
        <f>96.521*-126483.22379771/$C$2</f>
        <v>#DIV/0!</v>
      </c>
      <c r="AF28" t="e">
        <f>96.521*-131070.761700698/$C$2</f>
        <v>#DIV/0!</v>
      </c>
      <c r="AH28" t="e">
        <f>96.521*4587.53790298655/$C$2</f>
        <v>#DIV/0!</v>
      </c>
      <c r="AJ28" t="e">
        <f>6.02214076*POWER(10,23)*(476879.50951319/($C$2*POWER(10,24)))</f>
        <v>#DIV/0!</v>
      </c>
      <c r="AL28" t="e">
        <f>$C$3*476879.50951319/$C$2</f>
        <v>#DIV/0!</v>
      </c>
      <c r="AN28" t="e">
        <f>POWER($C$3*476879.50951319/$C$2,(1/3))</f>
        <v>#DIV/0!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B32">
        <v>1200</v>
      </c>
      <c r="C32">
        <v>1311.1336542412801</v>
      </c>
      <c r="D32">
        <v>-125292.204844832</v>
      </c>
      <c r="E32">
        <v>-124007.97979967701</v>
      </c>
      <c r="F32">
        <v>-129561.24334929101</v>
      </c>
      <c r="G32">
        <v>5553.2635496141002</v>
      </c>
      <c r="H32">
        <v>-4207.4262166914896</v>
      </c>
      <c r="I32">
        <v>489029.41658163402</v>
      </c>
      <c r="J32">
        <v>62.531905484019703</v>
      </c>
      <c r="K32">
        <v>62.531905484019703</v>
      </c>
      <c r="L32">
        <v>125.06381096803899</v>
      </c>
      <c r="M32">
        <v>1</v>
      </c>
      <c r="Z32">
        <v>1</v>
      </c>
      <c r="AB32" t="e">
        <f>96.521*-125292.204844832/$C$2</f>
        <v>#DIV/0!</v>
      </c>
      <c r="AD32" t="e">
        <f>96.521*-124007.979799676/$C$2</f>
        <v>#DIV/0!</v>
      </c>
      <c r="AF32" t="e">
        <f>96.521*-129561.24334929/$C$2</f>
        <v>#DIV/0!</v>
      </c>
      <c r="AH32" t="e">
        <f>96.521*5553.2635496141/$C$2</f>
        <v>#DIV/0!</v>
      </c>
      <c r="AJ32" t="e">
        <f>6.02214076*POWER(10,23)*(489029.416581633/($C$2*POWER(10,24)))</f>
        <v>#DIV/0!</v>
      </c>
      <c r="AL32" t="e">
        <f>$C$3*489029.416581633/$C$2</f>
        <v>#DIV/0!</v>
      </c>
      <c r="AN32" t="e">
        <f>POWER($C$3*489029.416581633/$C$2,(1/3))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B37">
        <v>1000</v>
      </c>
      <c r="C37">
        <v>1553.9265092277601</v>
      </c>
      <c r="D37">
        <v>-122302.060327969</v>
      </c>
      <c r="E37">
        <v>-121369.115251707</v>
      </c>
      <c r="F37">
        <v>-127950.71996802199</v>
      </c>
      <c r="G37">
        <v>6581.6047163148787</v>
      </c>
      <c r="H37">
        <v>-2980.3278429931502</v>
      </c>
      <c r="I37">
        <v>501536.32610987202</v>
      </c>
      <c r="J37">
        <v>63.060508176631103</v>
      </c>
      <c r="K37">
        <v>63.060508176631103</v>
      </c>
      <c r="L37">
        <v>126.12101635326199</v>
      </c>
      <c r="M37">
        <v>1</v>
      </c>
      <c r="Z37">
        <v>1</v>
      </c>
      <c r="AB37" t="e">
        <f>96.521*-122302.060327969/$C$2</f>
        <v>#DIV/0!</v>
      </c>
      <c r="AD37" t="e">
        <f>96.521*-121369.115251706/$C$2</f>
        <v>#DIV/0!</v>
      </c>
      <c r="AF37" t="e">
        <f>96.521*-127950.719968022/$C$2</f>
        <v>#DIV/0!</v>
      </c>
      <c r="AH37" t="e">
        <f>96.521*6581.60471631487/$C$2</f>
        <v>#DIV/0!</v>
      </c>
      <c r="AJ37" t="e">
        <f>6.02214076*POWER(10,23)*(501536.326109872/($C$2*POWER(10,24)))</f>
        <v>#DIV/0!</v>
      </c>
      <c r="AL37" t="e">
        <f>$C$3*501536.326109872/$C$2</f>
        <v>#DIV/0!</v>
      </c>
      <c r="AN37" t="e">
        <f>POWER($C$3*501536.326109872/$C$2,(1/3))</f>
        <v>#DIV/0!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B46">
        <v>800</v>
      </c>
      <c r="C46">
        <v>2021.7632719404901</v>
      </c>
      <c r="D46">
        <v>-117794.081040744</v>
      </c>
      <c r="E46">
        <v>-116887.927370381</v>
      </c>
      <c r="F46">
        <v>-125451.039336653</v>
      </c>
      <c r="G46">
        <v>8563.1119662721503</v>
      </c>
      <c r="H46">
        <v>-2785.7882967662699</v>
      </c>
      <c r="I46">
        <v>521151.63156136201</v>
      </c>
      <c r="J46">
        <v>63.872125513499803</v>
      </c>
      <c r="K46">
        <v>63.872125513499803</v>
      </c>
      <c r="L46">
        <v>127.744251026999</v>
      </c>
      <c r="M46">
        <v>1</v>
      </c>
      <c r="Z46">
        <v>1</v>
      </c>
      <c r="AB46" t="e">
        <f>96.521*-117794.081040744/$C$2</f>
        <v>#DIV/0!</v>
      </c>
      <c r="AD46" t="e">
        <f>96.521*-116887.927370381/$C$2</f>
        <v>#DIV/0!</v>
      </c>
      <c r="AF46" t="e">
        <f>96.521*-125451.039336653/$C$2</f>
        <v>#DIV/0!</v>
      </c>
      <c r="AH46" t="e">
        <f>96.521*8563.11196627215/$C$2</f>
        <v>#DIV/0!</v>
      </c>
      <c r="AJ46" t="e">
        <f>6.02214076*POWER(10,23)*(521151.631561362/($C$2*POWER(10,24)))</f>
        <v>#DIV/0!</v>
      </c>
      <c r="AL46" t="e">
        <f>$C$3*521151.631561362/$C$2</f>
        <v>#DIV/0!</v>
      </c>
      <c r="AN46" t="e">
        <f>POWER($C$3*521151.631561362/$C$2,(1/3))</f>
        <v>#DIV/0!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200</v>
      </c>
      <c r="C51">
        <v>2241.8385790294201</v>
      </c>
      <c r="D51">
        <v>-121413.235313859</v>
      </c>
      <c r="E51">
        <v>-105594.326270586</v>
      </c>
      <c r="F51">
        <v>-115089.559975229</v>
      </c>
      <c r="G51">
        <v>9495.23370464238</v>
      </c>
      <c r="H51">
        <v>-39089.362816954803</v>
      </c>
      <c r="I51">
        <v>648378.03684473003</v>
      </c>
      <c r="J51">
        <v>68.696208257975698</v>
      </c>
      <c r="K51">
        <v>68.696208257975698</v>
      </c>
      <c r="L51">
        <v>137.392416515951</v>
      </c>
      <c r="M51">
        <v>1</v>
      </c>
      <c r="Z51">
        <v>1</v>
      </c>
      <c r="AB51" t="e">
        <f>96.521*-121413.235313859/$C$2</f>
        <v>#DIV/0!</v>
      </c>
      <c r="AD51" t="e">
        <f>96.521*-105594.326270586/$C$2</f>
        <v>#DIV/0!</v>
      </c>
      <c r="AF51" t="e">
        <f>96.521*-115089.559975229/$C$2</f>
        <v>#DIV/0!</v>
      </c>
      <c r="AH51" t="e">
        <f>96.521*9495.23370464238/$C$2</f>
        <v>#DIV/0!</v>
      </c>
      <c r="AJ51" t="e">
        <f>6.02214076*POWER(10,23)*(648378.03684473/($C$2*POWER(10,24)))</f>
        <v>#DIV/0!</v>
      </c>
      <c r="AL51" t="e">
        <f>$C$3*648378.03684473/$C$2</f>
        <v>#DIV/0!</v>
      </c>
      <c r="AN51" t="e">
        <f>POWER($C$3*648378.03684473/$C$2,(1/3))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400</v>
      </c>
      <c r="C55">
        <v>2458.8293964618001</v>
      </c>
      <c r="D55">
        <v>-113852.307337244</v>
      </c>
      <c r="E55">
        <v>-110618.714480068</v>
      </c>
      <c r="F55">
        <v>-121033.00566840101</v>
      </c>
      <c r="G55">
        <v>10414.2911883324</v>
      </c>
      <c r="H55">
        <v>-9188.1548688067305</v>
      </c>
      <c r="I55">
        <v>563854.93717826903</v>
      </c>
      <c r="J55">
        <v>65.571099190302107</v>
      </c>
      <c r="K55">
        <v>65.571099190302107</v>
      </c>
      <c r="L55">
        <v>131.14219838060399</v>
      </c>
      <c r="M55">
        <v>1</v>
      </c>
      <c r="Z55">
        <v>1</v>
      </c>
      <c r="AB55" t="e">
        <f>96.521*-113852.307337244/$C$2</f>
        <v>#DIV/0!</v>
      </c>
      <c r="AD55" t="e">
        <f>96.521*-110618.714480068/$C$2</f>
        <v>#DIV/0!</v>
      </c>
      <c r="AF55" t="e">
        <f>96.521*-121033.0056684/$C$2</f>
        <v>#DIV/0!</v>
      </c>
      <c r="AH55" t="e">
        <f>96.521*10414.2911883324/$C$2</f>
        <v>#DIV/0!</v>
      </c>
      <c r="AJ55" t="e">
        <f>6.02214076*POWER(10,23)*(563854.937178269/($C$2*POWER(10,24)))</f>
        <v>#DIV/0!</v>
      </c>
      <c r="AL55" t="e">
        <f>$C$3*563854.937178269/$C$2</f>
        <v>#DIV/0!</v>
      </c>
      <c r="AN55" t="e">
        <f>POWER($C$3*563854.937178269/$C$2,(1/3))</f>
        <v>#DIV/0!</v>
      </c>
    </row>
    <row r="56" spans="2:40" x14ac:dyDescent="0.4">
      <c r="B56">
        <v>600</v>
      </c>
      <c r="C56">
        <v>2486.8793920018202</v>
      </c>
      <c r="D56">
        <v>-112945.541511274</v>
      </c>
      <c r="E56">
        <v>-112491.783876259</v>
      </c>
      <c r="F56">
        <v>-123024.879899853</v>
      </c>
      <c r="G56">
        <v>10533.0960235948</v>
      </c>
      <c r="H56">
        <v>-1348.9158754171101</v>
      </c>
      <c r="I56">
        <v>538951.19240980397</v>
      </c>
      <c r="J56">
        <v>64.591169369099802</v>
      </c>
      <c r="K56">
        <v>64.591169369099802</v>
      </c>
      <c r="L56">
        <v>129.1823387382</v>
      </c>
      <c r="M56">
        <v>1</v>
      </c>
      <c r="Z56">
        <v>1</v>
      </c>
      <c r="AB56" t="e">
        <f>96.521*-112945.541511274/$C$2</f>
        <v>#DIV/0!</v>
      </c>
      <c r="AD56" t="e">
        <f>96.521*-112491.783876259/$C$2</f>
        <v>#DIV/0!</v>
      </c>
      <c r="AF56" t="e">
        <f>96.521*-123024.879899853/$C$2</f>
        <v>#DIV/0!</v>
      </c>
      <c r="AH56" t="e">
        <f>96.521*10533.0960235948/$C$2</f>
        <v>#DIV/0!</v>
      </c>
      <c r="AJ56" t="e">
        <f>6.02214076*POWER(10,23)*(538951.192409804/($C$2*POWER(10,24)))</f>
        <v>#DIV/0!</v>
      </c>
      <c r="AL56" t="e">
        <f>$C$3*538951.192409804/$C$2</f>
        <v>#DIV/0!</v>
      </c>
      <c r="AN56" t="e">
        <f>POWER($C$3*538951.192409804/$C$2,(1/3))</f>
        <v>#DIV/0!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B21">
        <v>1001700</v>
      </c>
      <c r="C21">
        <v>749.97207714766012</v>
      </c>
      <c r="D21">
        <v>-135344.89452649289</v>
      </c>
      <c r="E21">
        <v>-135345.15364746531</v>
      </c>
      <c r="F21">
        <v>-138521.63575955119</v>
      </c>
      <c r="G21">
        <v>3176.4821120868428</v>
      </c>
      <c r="H21">
        <v>1.5586339760247281</v>
      </c>
      <c r="I21">
        <v>431678.00607675861</v>
      </c>
      <c r="J21">
        <v>59.985056002094247</v>
      </c>
      <c r="K21">
        <v>59.985056002094247</v>
      </c>
      <c r="L21">
        <v>119.97011200418061</v>
      </c>
      <c r="M21">
        <v>9994</v>
      </c>
      <c r="O21">
        <v>577032.72581948654</v>
      </c>
      <c r="P21">
        <v>3.4966540544013518</v>
      </c>
      <c r="Q21">
        <v>320.37687319165173</v>
      </c>
      <c r="R21">
        <v>219.90502621035171</v>
      </c>
      <c r="S21">
        <v>219.20873281192181</v>
      </c>
      <c r="T21">
        <v>14.80996345651274</v>
      </c>
      <c r="U21">
        <v>864.2775741349501</v>
      </c>
      <c r="V21">
        <v>965.56853013778141</v>
      </c>
      <c r="W21">
        <v>4.4582485803170327E-2</v>
      </c>
      <c r="X21">
        <v>4.4582485803170327E-2</v>
      </c>
      <c r="Y21">
        <v>8.916497160674039E-2</v>
      </c>
      <c r="Z21">
        <v>9994</v>
      </c>
      <c r="AB21" t="e">
        <f>96.521*-135344.894526492/$C$2</f>
        <v>#DIV/0!</v>
      </c>
      <c r="AC21" t="e">
        <f>96.521*320.376873191651/$C$2</f>
        <v>#DIV/0!</v>
      </c>
      <c r="AD21" t="e">
        <f>96.521*-135345.153647465/$C$2</f>
        <v>#DIV/0!</v>
      </c>
      <c r="AE21" t="e">
        <f>96.521*219.905026210351/$C$2</f>
        <v>#DIV/0!</v>
      </c>
      <c r="AF21" t="e">
        <f>96.521*-138521.635759551/$C$2</f>
        <v>#DIV/0!</v>
      </c>
      <c r="AG21" t="e">
        <f>96.521*219.208732811921/$C$2</f>
        <v>#DIV/0!</v>
      </c>
      <c r="AH21" t="e">
        <f>96.521*3176.48211208684/$C$2</f>
        <v>#DIV/0!</v>
      </c>
      <c r="AI21" t="e">
        <f>96.521*14.8099634565127/$C$2</f>
        <v>#DIV/0!</v>
      </c>
      <c r="AJ21" t="e">
        <f>6.02214076*POWER(10,23)*(431678.006076758/($C$2*POWER(10,24)))</f>
        <v>#DIV/0!</v>
      </c>
      <c r="AK21" t="e">
        <f>6.02214076*POWER(10,23)*(965.568530137781/($C$2*POWER(10,24)))</f>
        <v>#DIV/0!</v>
      </c>
      <c r="AL21" t="e">
        <f>$C$3*431678.006076758/$C$2</f>
        <v>#DIV/0!</v>
      </c>
      <c r="AM21" t="e">
        <f>$C$3*965.568530137781/$C$2</f>
        <v>#DIV/0!</v>
      </c>
      <c r="AN21" t="e">
        <f>POWER($C$3*431678.006076758/$C$2,(1/3))</f>
        <v>#DIV/0!</v>
      </c>
      <c r="AO21" t="e">
        <f>POWER($C$3*965.568530137781/$C$2,(1/3))</f>
        <v>#DIV/0!</v>
      </c>
    </row>
    <row r="22" spans="2:41" x14ac:dyDescent="0.4">
      <c r="B22">
        <v>2100</v>
      </c>
      <c r="C22">
        <v>801.95103380720798</v>
      </c>
      <c r="D22">
        <v>-131184.378938332</v>
      </c>
      <c r="E22">
        <v>-130748.22860773451</v>
      </c>
      <c r="F22">
        <v>-134144.865884347</v>
      </c>
      <c r="G22">
        <v>3396.63727661236</v>
      </c>
      <c r="H22">
        <v>-1531.2151994194151</v>
      </c>
      <c r="I22">
        <v>455861.60965657851</v>
      </c>
      <c r="J22">
        <v>61.084763373422803</v>
      </c>
      <c r="K22">
        <v>61.084763373422803</v>
      </c>
      <c r="L22">
        <v>122.169526746846</v>
      </c>
      <c r="M22">
        <v>2</v>
      </c>
      <c r="O22">
        <v>141.42135623730951</v>
      </c>
      <c r="P22">
        <v>27.431125014906002</v>
      </c>
      <c r="Q22">
        <v>459.35761855792271</v>
      </c>
      <c r="R22">
        <v>586.52411542223683</v>
      </c>
      <c r="S22">
        <v>470.34048595166593</v>
      </c>
      <c r="T22">
        <v>116.183629470124</v>
      </c>
      <c r="U22">
        <v>435.08912865861799</v>
      </c>
      <c r="V22">
        <v>3528.4017098689169</v>
      </c>
      <c r="W22">
        <v>0.15760155561935929</v>
      </c>
      <c r="X22">
        <v>0.15760155561935929</v>
      </c>
      <c r="Y22">
        <v>0.31520311123871858</v>
      </c>
      <c r="Z22">
        <v>2</v>
      </c>
      <c r="AB22" t="e">
        <f>96.521*-131184.378938332/$C$2</f>
        <v>#DIV/0!</v>
      </c>
      <c r="AC22" t="e">
        <f>96.521*459.357618557922/$C$2</f>
        <v>#DIV/0!</v>
      </c>
      <c r="AD22" t="e">
        <f>96.521*-130748.228607734/$C$2</f>
        <v>#DIV/0!</v>
      </c>
      <c r="AE22" t="e">
        <f>96.521*586.524115422236/$C$2</f>
        <v>#DIV/0!</v>
      </c>
      <c r="AF22" t="e">
        <f>96.521*-134144.865884347/$C$2</f>
        <v>#DIV/0!</v>
      </c>
      <c r="AG22" t="e">
        <f>96.521*470.340485951665/$C$2</f>
        <v>#DIV/0!</v>
      </c>
      <c r="AH22" t="e">
        <f>96.521*3396.63727661236/$C$2</f>
        <v>#DIV/0!</v>
      </c>
      <c r="AI22" t="e">
        <f>96.521*116.183629470124/$C$2</f>
        <v>#DIV/0!</v>
      </c>
      <c r="AJ22" t="e">
        <f>6.02214076*POWER(10,23)*(455861.609656578/($C$2*POWER(10,24)))</f>
        <v>#DIV/0!</v>
      </c>
      <c r="AK22" t="e">
        <f>6.02214076*POWER(10,23)*(3528.40170986891/($C$2*POWER(10,24)))</f>
        <v>#DIV/0!</v>
      </c>
      <c r="AL22" t="e">
        <f>$C$3*455861.609656578/$C$2</f>
        <v>#DIV/0!</v>
      </c>
      <c r="AM22" t="e">
        <f>$C$3*3528.40170986891/$C$2</f>
        <v>#DIV/0!</v>
      </c>
      <c r="AN22" t="e">
        <f>POWER($C$3*455861.609656578/$C$2,(1/3))</f>
        <v>#DIV/0!</v>
      </c>
      <c r="AO22" t="e">
        <f>POWER($C$3*3528.40170986891/$C$2,(1/3))</f>
        <v>#DIV/0!</v>
      </c>
    </row>
    <row r="23" spans="2:41" x14ac:dyDescent="0.4">
      <c r="B23">
        <v>1800</v>
      </c>
      <c r="C23">
        <v>873.35238533116694</v>
      </c>
      <c r="D23">
        <v>-129695.557068683</v>
      </c>
      <c r="E23">
        <v>-129282.014610607</v>
      </c>
      <c r="F23">
        <v>-132981.06996758</v>
      </c>
      <c r="G23">
        <v>3699.0553569724698</v>
      </c>
      <c r="H23">
        <v>-1430.0904654495</v>
      </c>
      <c r="I23">
        <v>463304.96153111098</v>
      </c>
      <c r="J23">
        <v>61.4156404579008</v>
      </c>
      <c r="K23">
        <v>61.4156404579008</v>
      </c>
      <c r="L23">
        <v>122.831280915801</v>
      </c>
      <c r="M23">
        <v>1</v>
      </c>
      <c r="Z23">
        <v>1</v>
      </c>
      <c r="AB23" t="e">
        <f>96.521*-129695.557068683/$C$2</f>
        <v>#DIV/0!</v>
      </c>
      <c r="AD23" t="e">
        <f>96.521*-129282.014610606/$C$2</f>
        <v>#DIV/0!</v>
      </c>
      <c r="AF23" t="e">
        <f>96.521*-132981.06996758/$C$2</f>
        <v>#DIV/0!</v>
      </c>
      <c r="AH23" t="e">
        <f>96.521*3699.05535697247/$C$2</f>
        <v>#DIV/0!</v>
      </c>
      <c r="AJ23" t="e">
        <f>6.02214076*POWER(10,23)*(463304.961531111/($C$2*POWER(10,24)))</f>
        <v>#DIV/0!</v>
      </c>
      <c r="AL23" t="e">
        <f>$C$3*463304.961531111/$C$2</f>
        <v>#DIV/0!</v>
      </c>
      <c r="AN23" t="e">
        <f>POWER($C$3*463304.961531111/$C$2,(1/3))</f>
        <v>#DIV/0!</v>
      </c>
    </row>
    <row r="24" spans="2:41" x14ac:dyDescent="0.4">
      <c r="M24">
        <v>0</v>
      </c>
      <c r="Z24">
        <v>0</v>
      </c>
    </row>
    <row r="25" spans="2:41" x14ac:dyDescent="0.4">
      <c r="B25">
        <v>1600</v>
      </c>
      <c r="C25">
        <v>961.54082445196195</v>
      </c>
      <c r="D25">
        <v>-128593.457532345</v>
      </c>
      <c r="E25">
        <v>-127915.676059544</v>
      </c>
      <c r="F25">
        <v>-131988.250655293</v>
      </c>
      <c r="G25">
        <v>4072.57459574929</v>
      </c>
      <c r="H25">
        <v>-2311.1928238719202</v>
      </c>
      <c r="I25">
        <v>469855.01886373211</v>
      </c>
      <c r="J25">
        <v>61.703712031018298</v>
      </c>
      <c r="K25">
        <v>61.703712031018298</v>
      </c>
      <c r="L25">
        <v>123.40742406203699</v>
      </c>
      <c r="M25">
        <v>1</v>
      </c>
      <c r="Z25">
        <v>1</v>
      </c>
      <c r="AB25" t="e">
        <f>96.521*-128593.457532345/$C$2</f>
        <v>#DIV/0!</v>
      </c>
      <c r="AD25" t="e">
        <f>96.521*-127915.676059544/$C$2</f>
        <v>#DIV/0!</v>
      </c>
      <c r="AF25" t="e">
        <f>96.521*-131988.250655293/$C$2</f>
        <v>#DIV/0!</v>
      </c>
      <c r="AH25" t="e">
        <f>96.521*4072.57459574928/$C$2</f>
        <v>#DIV/0!</v>
      </c>
      <c r="AJ25" t="e">
        <f>6.02214076*POWER(10,23)*(469855.018863732/($C$2*POWER(10,24)))</f>
        <v>#DIV/0!</v>
      </c>
      <c r="AL25" t="e">
        <f>$C$3*469855.018863732/$C$2</f>
        <v>#DIV/0!</v>
      </c>
      <c r="AN25" t="e">
        <f>POWER($C$3*469855.018863732/$C$2,(1/3))</f>
        <v>#DIV/0!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B28">
        <v>1400</v>
      </c>
      <c r="C28">
        <v>1122.6305967374101</v>
      </c>
      <c r="D28">
        <v>-127271.097780182</v>
      </c>
      <c r="E28">
        <v>-126108.64985355199</v>
      </c>
      <c r="F28">
        <v>-130863.514891435</v>
      </c>
      <c r="G28">
        <v>4754.8650378827897</v>
      </c>
      <c r="H28">
        <v>-3892.830955784721</v>
      </c>
      <c r="I28">
        <v>478429.90658321901</v>
      </c>
      <c r="J28">
        <v>62.076817141510709</v>
      </c>
      <c r="K28">
        <v>62.076817141510709</v>
      </c>
      <c r="L28">
        <v>124.15363428302101</v>
      </c>
      <c r="M28">
        <v>1</v>
      </c>
      <c r="Z28">
        <v>1</v>
      </c>
      <c r="AB28" t="e">
        <f>96.521*-127271.097780182/$C$2</f>
        <v>#DIV/0!</v>
      </c>
      <c r="AD28" t="e">
        <f>96.521*-126108.649853552/$C$2</f>
        <v>#DIV/0!</v>
      </c>
      <c r="AF28" t="e">
        <f>96.521*-130863.514891435/$C$2</f>
        <v>#DIV/0!</v>
      </c>
      <c r="AH28" t="e">
        <f>96.521*4754.86503788279/$C$2</f>
        <v>#DIV/0!</v>
      </c>
      <c r="AJ28" t="e">
        <f>6.02214076*POWER(10,23)*(478429.906583219/($C$2*POWER(10,24)))</f>
        <v>#DIV/0!</v>
      </c>
      <c r="AL28" t="e">
        <f>$C$3*478429.906583219/$C$2</f>
        <v>#DIV/0!</v>
      </c>
      <c r="AN28" t="e">
        <f>POWER($C$3*478429.906583219/$C$2,(1/3))</f>
        <v>#DIV/0!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M32">
        <v>0</v>
      </c>
      <c r="Z32">
        <v>0</v>
      </c>
    </row>
    <row r="33" spans="2:40" x14ac:dyDescent="0.4">
      <c r="B33">
        <v>1200</v>
      </c>
      <c r="C33">
        <v>1354.7066713096001</v>
      </c>
      <c r="D33">
        <v>-125286.709323502</v>
      </c>
      <c r="E33">
        <v>-123685.694144416</v>
      </c>
      <c r="F33">
        <v>-129423.50977737299</v>
      </c>
      <c r="G33">
        <v>5737.8156329577696</v>
      </c>
      <c r="H33">
        <v>-5231.9717768832706</v>
      </c>
      <c r="I33">
        <v>490275.75175547</v>
      </c>
      <c r="J33">
        <v>62.584983135060703</v>
      </c>
      <c r="K33">
        <v>62.584983135060703</v>
      </c>
      <c r="L33">
        <v>125.16996627012099</v>
      </c>
      <c r="M33">
        <v>1</v>
      </c>
      <c r="Z33">
        <v>1</v>
      </c>
      <c r="AB33" t="e">
        <f>96.521*-125286.709323501/$C$2</f>
        <v>#DIV/0!</v>
      </c>
      <c r="AD33" t="e">
        <f>96.521*-123685.694144415/$C$2</f>
        <v>#DIV/0!</v>
      </c>
      <c r="AF33" t="e">
        <f>96.521*-129423.509777373/$C$2</f>
        <v>#DIV/0!</v>
      </c>
      <c r="AH33" t="e">
        <f>96.521*5737.81563295777/$C$2</f>
        <v>#DIV/0!</v>
      </c>
      <c r="AJ33" t="e">
        <f>6.02214076*POWER(10,23)*(490275.75175547/($C$2*POWER(10,24)))</f>
        <v>#DIV/0!</v>
      </c>
      <c r="AL33" t="e">
        <f>$C$3*490275.75175547/$C$2</f>
        <v>#DIV/0!</v>
      </c>
      <c r="AN33" t="e">
        <f>POWER($C$3*490275.75175547/$C$2,(1/3))</f>
        <v>#DIV/0!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B38">
        <v>1000</v>
      </c>
      <c r="C38">
        <v>1586.6001527118201</v>
      </c>
      <c r="D38">
        <v>-121965.713654957</v>
      </c>
      <c r="E38">
        <v>-121124.747173782</v>
      </c>
      <c r="F38">
        <v>-127844.740034438</v>
      </c>
      <c r="G38">
        <v>6719.9928606556005</v>
      </c>
      <c r="H38">
        <v>-2681.2957498792798</v>
      </c>
      <c r="I38">
        <v>502509.55475041398</v>
      </c>
      <c r="J38">
        <v>63.101271350804787</v>
      </c>
      <c r="K38">
        <v>63.101271350804787</v>
      </c>
      <c r="L38">
        <v>126.202542701609</v>
      </c>
      <c r="M38">
        <v>1</v>
      </c>
      <c r="Z38">
        <v>1</v>
      </c>
      <c r="AB38" t="e">
        <f>96.521*-121965.713654957/$C$2</f>
        <v>#DIV/0!</v>
      </c>
      <c r="AD38" t="e">
        <f>96.521*-121124.747173781/$C$2</f>
        <v>#DIV/0!</v>
      </c>
      <c r="AF38" t="e">
        <f>96.521*-127844.740034438/$C$2</f>
        <v>#DIV/0!</v>
      </c>
      <c r="AH38" t="e">
        <f>96.521*6719.9928606556/$C$2</f>
        <v>#DIV/0!</v>
      </c>
      <c r="AJ38" t="e">
        <f>6.02214076*POWER(10,23)*(502509.554750414/($C$2*POWER(10,24)))</f>
        <v>#DIV/0!</v>
      </c>
      <c r="AL38" t="e">
        <f>$C$3*502509.554750414/$C$2</f>
        <v>#DIV/0!</v>
      </c>
      <c r="AN38" t="e">
        <f>POWER($C$3*502509.554750414/$C$2,(1/3))</f>
        <v>#DIV/0!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B47">
        <v>800</v>
      </c>
      <c r="C47">
        <v>2047.30028769465</v>
      </c>
      <c r="D47">
        <v>-117274.63859726999</v>
      </c>
      <c r="E47">
        <v>-116656.921358441</v>
      </c>
      <c r="F47">
        <v>-125328.194516591</v>
      </c>
      <c r="G47">
        <v>8671.2731581496992</v>
      </c>
      <c r="H47">
        <v>-1896.4023762158399</v>
      </c>
      <c r="I47">
        <v>521878.71946854697</v>
      </c>
      <c r="J47">
        <v>63.901815573398203</v>
      </c>
      <c r="K47">
        <v>63.901815573398203</v>
      </c>
      <c r="L47">
        <v>127.80363114679599</v>
      </c>
      <c r="M47">
        <v>1</v>
      </c>
      <c r="Z47">
        <v>1</v>
      </c>
      <c r="AB47" t="e">
        <f>96.521*-117274.63859727/$C$2</f>
        <v>#DIV/0!</v>
      </c>
      <c r="AD47" t="e">
        <f>96.521*-116656.921358441/$C$2</f>
        <v>#DIV/0!</v>
      </c>
      <c r="AF47" t="e">
        <f>96.521*-125328.194516591/$C$2</f>
        <v>#DIV/0!</v>
      </c>
      <c r="AH47" t="e">
        <f>96.521*8671.2731581497/$C$2</f>
        <v>#DIV/0!</v>
      </c>
      <c r="AJ47" t="e">
        <f>6.02214076*POWER(10,23)*(521878.719468547/($C$2*POWER(10,24)))</f>
        <v>#DIV/0!</v>
      </c>
      <c r="AL47" t="e">
        <f>$C$3*521878.719468547/$C$2</f>
        <v>#DIV/0!</v>
      </c>
      <c r="AN47" t="e">
        <f>POWER($C$3*521878.719468547/$C$2,(1/3))</f>
        <v>#DIV/0!</v>
      </c>
    </row>
    <row r="48" spans="2:40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B51">
        <v>200</v>
      </c>
      <c r="C51">
        <v>2256.2079590015401</v>
      </c>
      <c r="D51">
        <v>-121163.609377147</v>
      </c>
      <c r="E51">
        <v>-105491.541074612</v>
      </c>
      <c r="F51">
        <v>-115047.635816397</v>
      </c>
      <c r="G51">
        <v>9556.0947417850402</v>
      </c>
      <c r="H51">
        <v>-38711.792997984099</v>
      </c>
      <c r="I51">
        <v>648624.55588207999</v>
      </c>
      <c r="J51">
        <v>68.704913455844505</v>
      </c>
      <c r="K51">
        <v>68.704913455844505</v>
      </c>
      <c r="L51">
        <v>137.40982691168901</v>
      </c>
      <c r="M51">
        <v>1</v>
      </c>
      <c r="Z51">
        <v>1</v>
      </c>
      <c r="AB51" t="e">
        <f>96.521*-121163.609377146/$C$2</f>
        <v>#DIV/0!</v>
      </c>
      <c r="AD51" t="e">
        <f>96.521*-105491.541074611/$C$2</f>
        <v>#DIV/0!</v>
      </c>
      <c r="AF51" t="e">
        <f>96.521*-115047.635816396/$C$2</f>
        <v>#DIV/0!</v>
      </c>
      <c r="AH51" t="e">
        <f>96.521*9556.09474178504/$C$2</f>
        <v>#DIV/0!</v>
      </c>
      <c r="AJ51" t="e">
        <f>6.02214076*POWER(10,23)*(648624.55588208/($C$2*POWER(10,24)))</f>
        <v>#DIV/0!</v>
      </c>
      <c r="AL51" t="e">
        <f>$C$3*648624.55588208/$C$2</f>
        <v>#DIV/0!</v>
      </c>
      <c r="AN51" t="e">
        <f>POWER($C$3*648624.55588208/$C$2,(1/3))</f>
        <v>#DIV/0!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M55">
        <v>0</v>
      </c>
      <c r="Z55">
        <v>0</v>
      </c>
    </row>
    <row r="56" spans="2:41" x14ac:dyDescent="0.4">
      <c r="B56">
        <v>500</v>
      </c>
      <c r="C56">
        <v>2499.5999553922152</v>
      </c>
      <c r="D56">
        <v>-113200.539120523</v>
      </c>
      <c r="E56">
        <v>-111350.54083437601</v>
      </c>
      <c r="F56">
        <v>-121937.51438661</v>
      </c>
      <c r="G56">
        <v>10586.9735522342</v>
      </c>
      <c r="H56">
        <v>-5280.4683281165744</v>
      </c>
      <c r="I56">
        <v>552595.03953713097</v>
      </c>
      <c r="J56">
        <v>65.128246907230448</v>
      </c>
      <c r="K56">
        <v>65.128246907230448</v>
      </c>
      <c r="L56">
        <v>130.2564938144605</v>
      </c>
      <c r="M56">
        <v>2</v>
      </c>
      <c r="O56">
        <v>141.42135623730951</v>
      </c>
      <c r="P56">
        <v>31.714213429327529</v>
      </c>
      <c r="Q56">
        <v>628.95550242597551</v>
      </c>
      <c r="R56">
        <v>1292.1629545579831</v>
      </c>
      <c r="S56">
        <v>1426.4874643988089</v>
      </c>
      <c r="T56">
        <v>134.3245098408153</v>
      </c>
      <c r="U56">
        <v>5407.2220486050619</v>
      </c>
      <c r="V56">
        <v>17037.6485893715</v>
      </c>
      <c r="W56">
        <v>0.66944049905408809</v>
      </c>
      <c r="X56">
        <v>0.66944049905408809</v>
      </c>
      <c r="Y56">
        <v>1.3388809981087391</v>
      </c>
      <c r="Z56">
        <v>2</v>
      </c>
      <c r="AB56" t="e">
        <f>96.521*-113200.539120523/$C$2</f>
        <v>#DIV/0!</v>
      </c>
      <c r="AC56" t="e">
        <f>96.521*628.955502425975/$C$2</f>
        <v>#DIV/0!</v>
      </c>
      <c r="AD56" t="e">
        <f>96.521*-111350.540834375/$C$2</f>
        <v>#DIV/0!</v>
      </c>
      <c r="AE56" t="e">
        <f>96.521*1292.16295455798/$C$2</f>
        <v>#DIV/0!</v>
      </c>
      <c r="AF56" t="e">
        <f>96.521*-121937.51438661/$C$2</f>
        <v>#DIV/0!</v>
      </c>
      <c r="AG56" t="e">
        <f>96.521*1426.4874643988/$C$2</f>
        <v>#DIV/0!</v>
      </c>
      <c r="AH56" t="e">
        <f>96.521*10586.9735522342/$C$2</f>
        <v>#DIV/0!</v>
      </c>
      <c r="AI56" t="e">
        <f>96.521*134.324509840815/$C$2</f>
        <v>#DIV/0!</v>
      </c>
      <c r="AJ56" t="e">
        <f>6.02214076*POWER(10,23)*(552595.039537131/($C$2*POWER(10,24)))</f>
        <v>#DIV/0!</v>
      </c>
      <c r="AK56" t="e">
        <f>6.02214076*POWER(10,23)*(17037.6485893715/($C$2*POWER(10,24)))</f>
        <v>#DIV/0!</v>
      </c>
      <c r="AL56" t="e">
        <f>$C$3*552595.039537131/$C$2</f>
        <v>#DIV/0!</v>
      </c>
      <c r="AM56" t="e">
        <f>$C$3*17037.6485893715/$C$2</f>
        <v>#DIV/0!</v>
      </c>
      <c r="AN56" t="e">
        <f>POWER($C$3*552595.039537131/$C$2,(1/3))</f>
        <v>#DIV/0!</v>
      </c>
      <c r="AO56" t="e">
        <f>POWER($C$3*17037.6485893715/$C$2,(1/3))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B22">
        <v>1001700</v>
      </c>
      <c r="C22">
        <v>800.05940324469907</v>
      </c>
      <c r="D22">
        <v>-134973.49310512489</v>
      </c>
      <c r="E22">
        <v>-134973.16277464569</v>
      </c>
      <c r="F22">
        <v>-138361.78811211081</v>
      </c>
      <c r="G22">
        <v>3388.6253374647808</v>
      </c>
      <c r="H22">
        <v>-0.58834652636748141</v>
      </c>
      <c r="I22">
        <v>432440.96308010671</v>
      </c>
      <c r="J22">
        <v>60.020365634895853</v>
      </c>
      <c r="K22">
        <v>60.020365634895853</v>
      </c>
      <c r="L22">
        <v>120.0407312697874</v>
      </c>
      <c r="M22">
        <v>9994</v>
      </c>
      <c r="O22">
        <v>577032.72581948654</v>
      </c>
      <c r="P22">
        <v>3.724375834571505</v>
      </c>
      <c r="Q22">
        <v>347.83179678117949</v>
      </c>
      <c r="R22">
        <v>251.9402816326913</v>
      </c>
      <c r="S22">
        <v>251.43814756873249</v>
      </c>
      <c r="T22">
        <v>15.774471580594049</v>
      </c>
      <c r="U22">
        <v>887.37269199211823</v>
      </c>
      <c r="V22">
        <v>1092.935187627287</v>
      </c>
      <c r="W22">
        <v>5.0412173675224548E-2</v>
      </c>
      <c r="X22">
        <v>5.0412173675224548E-2</v>
      </c>
      <c r="Y22">
        <v>0.10082434735159131</v>
      </c>
      <c r="Z22">
        <v>9994</v>
      </c>
      <c r="AB22" t="e">
        <f>96.521*-134973.493105124/$C$2</f>
        <v>#DIV/0!</v>
      </c>
      <c r="AC22" t="e">
        <f>96.521*347.831796781179/$C$2</f>
        <v>#DIV/0!</v>
      </c>
      <c r="AD22" t="e">
        <f>96.521*-134973.162774645/$C$2</f>
        <v>#DIV/0!</v>
      </c>
      <c r="AE22" t="e">
        <f>96.521*251.940281632691/$C$2</f>
        <v>#DIV/0!</v>
      </c>
      <c r="AF22" t="e">
        <f>96.521*-138361.78811211/$C$2</f>
        <v>#DIV/0!</v>
      </c>
      <c r="AG22" t="e">
        <f>96.521*251.438147568732/$C$2</f>
        <v>#DIV/0!</v>
      </c>
      <c r="AH22" t="e">
        <f>96.521*3388.62533746478/$C$2</f>
        <v>#DIV/0!</v>
      </c>
      <c r="AI22" t="e">
        <f>96.521*15.774471580594/$C$2</f>
        <v>#DIV/0!</v>
      </c>
      <c r="AJ22" t="e">
        <f>6.02214076*POWER(10,23)*(432440.963080106/($C$2*POWER(10,24)))</f>
        <v>#DIV/0!</v>
      </c>
      <c r="AK22" t="e">
        <f>6.02214076*POWER(10,23)*(1092.93518762728/($C$2*POWER(10,24)))</f>
        <v>#DIV/0!</v>
      </c>
      <c r="AL22" t="e">
        <f>$C$3*432440.963080106/$C$2</f>
        <v>#DIV/0!</v>
      </c>
      <c r="AM22" t="e">
        <f>$C$3*1092.93518762728/$C$2</f>
        <v>#DIV/0!</v>
      </c>
      <c r="AN22" t="e">
        <f>POWER($C$3*432440.963080106/$C$2,(1/3))</f>
        <v>#DIV/0!</v>
      </c>
      <c r="AO22" t="e">
        <f>POWER($C$3*1092.93518762728/$C$2,(1/3))</f>
        <v>#DIV/0!</v>
      </c>
    </row>
    <row r="23" spans="2:41" x14ac:dyDescent="0.4">
      <c r="B23">
        <v>2100</v>
      </c>
      <c r="C23">
        <v>850.42061447198955</v>
      </c>
      <c r="D23">
        <v>-130745.8640875485</v>
      </c>
      <c r="E23">
        <v>-130274.7948729405</v>
      </c>
      <c r="F23">
        <v>-133876.72346726101</v>
      </c>
      <c r="G23">
        <v>3601.928594320595</v>
      </c>
      <c r="H23">
        <v>-1649.164125640955</v>
      </c>
      <c r="I23">
        <v>457538.45846473752</v>
      </c>
      <c r="J23">
        <v>61.15956613476925</v>
      </c>
      <c r="K23">
        <v>61.15956613476925</v>
      </c>
      <c r="L23">
        <v>122.319132269538</v>
      </c>
      <c r="M23">
        <v>2</v>
      </c>
      <c r="O23">
        <v>141.42135623730951</v>
      </c>
      <c r="P23">
        <v>15.914998176229579</v>
      </c>
      <c r="Q23">
        <v>552.39356414748659</v>
      </c>
      <c r="R23">
        <v>584.82628528124644</v>
      </c>
      <c r="S23">
        <v>517.41883297605807</v>
      </c>
      <c r="T23">
        <v>67.407452305368423</v>
      </c>
      <c r="U23">
        <v>100.68157977590231</v>
      </c>
      <c r="V23">
        <v>3575.9017145268072</v>
      </c>
      <c r="W23">
        <v>0.1593327456690295</v>
      </c>
      <c r="X23">
        <v>0.1593327456690295</v>
      </c>
      <c r="Y23">
        <v>0.31866549133765709</v>
      </c>
      <c r="Z23">
        <v>2</v>
      </c>
      <c r="AB23" t="e">
        <f>96.521*-130745.864087548/$C$2</f>
        <v>#DIV/0!</v>
      </c>
      <c r="AC23" t="e">
        <f>96.521*552.393564147486/$C$2</f>
        <v>#DIV/0!</v>
      </c>
      <c r="AD23" t="e">
        <f>96.521*-130274.79487294/$C$2</f>
        <v>#DIV/0!</v>
      </c>
      <c r="AE23" t="e">
        <f>96.521*584.826285281246/$C$2</f>
        <v>#DIV/0!</v>
      </c>
      <c r="AF23" t="e">
        <f>96.521*-133876.723467261/$C$2</f>
        <v>#DIV/0!</v>
      </c>
      <c r="AG23" t="e">
        <f>96.521*517.418832976058/$C$2</f>
        <v>#DIV/0!</v>
      </c>
      <c r="AH23" t="e">
        <f>96.521*3601.92859432059/$C$2</f>
        <v>#DIV/0!</v>
      </c>
      <c r="AI23" t="e">
        <f>96.521*67.4074523053684/$C$2</f>
        <v>#DIV/0!</v>
      </c>
      <c r="AJ23" t="e">
        <f>6.02214076*POWER(10,23)*(457538.458464737/($C$2*POWER(10,24)))</f>
        <v>#DIV/0!</v>
      </c>
      <c r="AK23" t="e">
        <f>6.02214076*POWER(10,23)*(3575.9017145268/($C$2*POWER(10,24)))</f>
        <v>#DIV/0!</v>
      </c>
      <c r="AL23" t="e">
        <f>$C$3*457538.458464737/$C$2</f>
        <v>#DIV/0!</v>
      </c>
      <c r="AM23" t="e">
        <f>$C$3*3575.9017145268/$C$2</f>
        <v>#DIV/0!</v>
      </c>
      <c r="AN23" t="e">
        <f>POWER($C$3*457538.458464737/$C$2,(1/3))</f>
        <v>#DIV/0!</v>
      </c>
      <c r="AO23" t="e">
        <f>POWER($C$3*3575.9017145268/$C$2,(1/3))</f>
        <v>#DIV/0!</v>
      </c>
    </row>
    <row r="24" spans="2:41" x14ac:dyDescent="0.4">
      <c r="B24">
        <v>1800</v>
      </c>
      <c r="C24">
        <v>914.02892074727299</v>
      </c>
      <c r="D24">
        <v>-129348.282039122</v>
      </c>
      <c r="E24">
        <v>-128844.65596618</v>
      </c>
      <c r="F24">
        <v>-132715.995453546</v>
      </c>
      <c r="G24">
        <v>3871.33948736615</v>
      </c>
      <c r="H24">
        <v>-1733.89265634665</v>
      </c>
      <c r="I24">
        <v>465367.82764553803</v>
      </c>
      <c r="J24">
        <v>61.506656588648603</v>
      </c>
      <c r="K24">
        <v>61.506656588648603</v>
      </c>
      <c r="L24">
        <v>123.01331317729699</v>
      </c>
      <c r="M24">
        <v>1</v>
      </c>
      <c r="Z24">
        <v>1</v>
      </c>
      <c r="AB24" t="e">
        <f>96.521*-129348.282039121/$C$2</f>
        <v>#DIV/0!</v>
      </c>
      <c r="AD24" t="e">
        <f>96.521*-128844.65596618/$C$2</f>
        <v>#DIV/0!</v>
      </c>
      <c r="AF24" t="e">
        <f>96.521*-132715.995453546/$C$2</f>
        <v>#DIV/0!</v>
      </c>
      <c r="AH24" t="e">
        <f>96.521*3871.33948736615/$C$2</f>
        <v>#DIV/0!</v>
      </c>
      <c r="AJ24" t="e">
        <f>6.02214076*POWER(10,23)*(465367.827645537/($C$2*POWER(10,24)))</f>
        <v>#DIV/0!</v>
      </c>
      <c r="AL24" t="e">
        <f>$C$3*465367.827645537/$C$2</f>
        <v>#DIV/0!</v>
      </c>
      <c r="AN24" t="e">
        <f>POWER($C$3*465367.827645537/$C$2,(1/3))</f>
        <v>#DIV/0!</v>
      </c>
    </row>
    <row r="25" spans="2:41" x14ac:dyDescent="0.4">
      <c r="M25">
        <v>0</v>
      </c>
      <c r="Z25">
        <v>0</v>
      </c>
    </row>
    <row r="26" spans="2:41" x14ac:dyDescent="0.4">
      <c r="B26">
        <v>1600</v>
      </c>
      <c r="C26">
        <v>1000.86552398232</v>
      </c>
      <c r="D26">
        <v>-128148.136999297</v>
      </c>
      <c r="E26">
        <v>-127524.83862123999</v>
      </c>
      <c r="F26">
        <v>-131763.971690868</v>
      </c>
      <c r="G26">
        <v>4239.1330696280302</v>
      </c>
      <c r="H26">
        <v>-2119.0675098943698</v>
      </c>
      <c r="I26">
        <v>471261.06608107698</v>
      </c>
      <c r="J26">
        <v>61.765200455390897</v>
      </c>
      <c r="K26">
        <v>61.765200455390897</v>
      </c>
      <c r="L26">
        <v>123.53040091078201</v>
      </c>
      <c r="M26">
        <v>1</v>
      </c>
      <c r="Z26">
        <v>1</v>
      </c>
      <c r="AB26" t="e">
        <f>96.521*-128148.136999297/$C$2</f>
        <v>#DIV/0!</v>
      </c>
      <c r="AD26" t="e">
        <f>96.521*-127524.83862124/$C$2</f>
        <v>#DIV/0!</v>
      </c>
      <c r="AF26" t="e">
        <f>96.521*-131763.971690868/$C$2</f>
        <v>#DIV/0!</v>
      </c>
      <c r="AH26" t="e">
        <f>96.521*4239.13306962803/$C$2</f>
        <v>#DIV/0!</v>
      </c>
      <c r="AJ26" t="e">
        <f>6.02214076*POWER(10,23)*(471261.066081077/($C$2*POWER(10,24)))</f>
        <v>#DIV/0!</v>
      </c>
      <c r="AL26" t="e">
        <f>$C$3*471261.066081077/$C$2</f>
        <v>#DIV/0!</v>
      </c>
      <c r="AN26" t="e">
        <f>POWER($C$3*471261.066081077/$C$2,(1/3))</f>
        <v>#DIV/0!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B29">
        <v>1400</v>
      </c>
      <c r="C29">
        <v>1163.10331875208</v>
      </c>
      <c r="D29">
        <v>-126935.042163536</v>
      </c>
      <c r="E29">
        <v>-125737.37489469</v>
      </c>
      <c r="F29">
        <v>-130663.660817996</v>
      </c>
      <c r="G29">
        <v>4926.2859233056606</v>
      </c>
      <c r="H29">
        <v>-4001.1928434362599</v>
      </c>
      <c r="I29">
        <v>479575.57359728898</v>
      </c>
      <c r="J29">
        <v>62.126328168975903</v>
      </c>
      <c r="K29">
        <v>62.126328168975903</v>
      </c>
      <c r="L29">
        <v>124.252656337952</v>
      </c>
      <c r="M29">
        <v>1</v>
      </c>
      <c r="Z29">
        <v>1</v>
      </c>
      <c r="AB29" t="e">
        <f>96.521*-126935.042163536/$C$2</f>
        <v>#DIV/0!</v>
      </c>
      <c r="AD29" t="e">
        <f>96.521*-125737.37489469/$C$2</f>
        <v>#DIV/0!</v>
      </c>
      <c r="AF29" t="e">
        <f>96.521*-130663.660817996/$C$2</f>
        <v>#DIV/0!</v>
      </c>
      <c r="AH29" t="e">
        <f>96.521*4926.28592330566/$C$2</f>
        <v>#DIV/0!</v>
      </c>
      <c r="AJ29" t="e">
        <f>6.02214076*POWER(10,23)*(479575.573597289/($C$2*POWER(10,24)))</f>
        <v>#DIV/0!</v>
      </c>
      <c r="AL29" t="e">
        <f>$C$3*479575.573597289/$C$2</f>
        <v>#DIV/0!</v>
      </c>
      <c r="AN29" t="e">
        <f>POWER($C$3*479575.573597289/$C$2,(1/3))</f>
        <v>#DIV/0!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B34">
        <v>1200</v>
      </c>
      <c r="C34">
        <v>1387.9169285590001</v>
      </c>
      <c r="D34">
        <v>-124743.545580846</v>
      </c>
      <c r="E34">
        <v>-123373.788278515</v>
      </c>
      <c r="F34">
        <v>-129252.264865801</v>
      </c>
      <c r="G34">
        <v>5878.4765872852104</v>
      </c>
      <c r="H34">
        <v>-4468.6168388798606</v>
      </c>
      <c r="I34">
        <v>491112.35973583098</v>
      </c>
      <c r="J34">
        <v>62.620561305406703</v>
      </c>
      <c r="K34">
        <v>62.620561305406703</v>
      </c>
      <c r="L34">
        <v>125.241122610814</v>
      </c>
      <c r="M34">
        <v>1</v>
      </c>
      <c r="Z34">
        <v>1</v>
      </c>
      <c r="AB34" t="e">
        <f>96.521*-124743.545580846/$C$2</f>
        <v>#DIV/0!</v>
      </c>
      <c r="AD34" t="e">
        <f>96.521*-123373.788278515/$C$2</f>
        <v>#DIV/0!</v>
      </c>
      <c r="AF34" t="e">
        <f>96.521*-129252.264865801/$C$2</f>
        <v>#DIV/0!</v>
      </c>
      <c r="AH34" t="e">
        <f>96.521*5878.47658728521/$C$2</f>
        <v>#DIV/0!</v>
      </c>
      <c r="AJ34" t="e">
        <f>6.02214076*POWER(10,23)*(491112.359735831/($C$2*POWER(10,24)))</f>
        <v>#DIV/0!</v>
      </c>
      <c r="AL34" t="e">
        <f>$C$3*491112.359735831/$C$2</f>
        <v>#DIV/0!</v>
      </c>
      <c r="AN34" t="e">
        <f>POWER($C$3*491112.359735831/$C$2,(1/3))</f>
        <v>#DIV/0!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B38">
        <v>1000</v>
      </c>
      <c r="C38">
        <v>1615.6738142772101</v>
      </c>
      <c r="D38">
        <v>-121657.07872710899</v>
      </c>
      <c r="E38">
        <v>-120887.61972904501</v>
      </c>
      <c r="F38">
        <v>-127730.75312880801</v>
      </c>
      <c r="G38">
        <v>6843.133399762839</v>
      </c>
      <c r="H38">
        <v>-2450.9292751643302</v>
      </c>
      <c r="I38">
        <v>502996.61312301201</v>
      </c>
      <c r="J38">
        <v>63.121651778017103</v>
      </c>
      <c r="K38">
        <v>63.121651778017103</v>
      </c>
      <c r="L38">
        <v>126.24330355603399</v>
      </c>
      <c r="M38">
        <v>1</v>
      </c>
      <c r="Z38">
        <v>1</v>
      </c>
      <c r="AB38" t="e">
        <f>96.521*-121657.078727109/$C$2</f>
        <v>#DIV/0!</v>
      </c>
      <c r="AD38" t="e">
        <f>96.521*-120887.619729045/$C$2</f>
        <v>#DIV/0!</v>
      </c>
      <c r="AF38" t="e">
        <f>96.521*-127730.753128808/$C$2</f>
        <v>#DIV/0!</v>
      </c>
      <c r="AH38" t="e">
        <f>96.521*6843.13339976283/$C$2</f>
        <v>#DIV/0!</v>
      </c>
      <c r="AJ38" t="e">
        <f>6.02214076*POWER(10,23)*(502996.613123012/($C$2*POWER(10,24)))</f>
        <v>#DIV/0!</v>
      </c>
      <c r="AL38" t="e">
        <f>$C$3*502996.613123012/$C$2</f>
        <v>#DIV/0!</v>
      </c>
      <c r="AN38" t="e">
        <f>POWER($C$3*502996.613123012/$C$2,(1/3))</f>
        <v>#DIV/0!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B48">
        <v>800</v>
      </c>
      <c r="C48">
        <v>2083.7865307570301</v>
      </c>
      <c r="D48">
        <v>-117277.429944791</v>
      </c>
      <c r="E48">
        <v>-116452.285022468</v>
      </c>
      <c r="F48">
        <v>-125278.094465309</v>
      </c>
      <c r="G48">
        <v>8825.8094428414006</v>
      </c>
      <c r="H48">
        <v>-2528.60927719968</v>
      </c>
      <c r="I48">
        <v>522828.02865684102</v>
      </c>
      <c r="J48">
        <v>63.9405383860204</v>
      </c>
      <c r="K48">
        <v>63.9405383860204</v>
      </c>
      <c r="L48">
        <v>127.881076772041</v>
      </c>
      <c r="M48">
        <v>1</v>
      </c>
      <c r="Z48">
        <v>1</v>
      </c>
      <c r="AB48" t="e">
        <f>96.521*-117277.429944791/$C$2</f>
        <v>#DIV/0!</v>
      </c>
      <c r="AD48" t="e">
        <f>96.521*-116452.285022468/$C$2</f>
        <v>#DIV/0!</v>
      </c>
      <c r="AF48" t="e">
        <f>96.521*-125278.094465309/$C$2</f>
        <v>#DIV/0!</v>
      </c>
      <c r="AH48" t="e">
        <f>96.521*8825.8094428414/$C$2</f>
        <v>#DIV/0!</v>
      </c>
      <c r="AJ48" t="e">
        <f>6.02214076*POWER(10,23)*(522828.028656841/($C$2*POWER(10,24)))</f>
        <v>#DIV/0!</v>
      </c>
      <c r="AL48" t="e">
        <f>$C$3*522828.028656841/$C$2</f>
        <v>#DIV/0!</v>
      </c>
      <c r="AN48" t="e">
        <f>POWER($C$3*522828.028656841/$C$2,(1/3))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200</v>
      </c>
      <c r="C51">
        <v>2269.6065220815799</v>
      </c>
      <c r="D51">
        <v>-120921.242783197</v>
      </c>
      <c r="E51">
        <v>-105394.172712735</v>
      </c>
      <c r="F51">
        <v>-115007.01662858699</v>
      </c>
      <c r="G51">
        <v>9612.8439158519705</v>
      </c>
      <c r="H51">
        <v>-38339.9085183856</v>
      </c>
      <c r="I51">
        <v>648856.70681288501</v>
      </c>
      <c r="J51">
        <v>68.713109263908393</v>
      </c>
      <c r="K51">
        <v>68.713109263908393</v>
      </c>
      <c r="L51">
        <v>137.42621852781701</v>
      </c>
      <c r="M51">
        <v>1</v>
      </c>
      <c r="Z51">
        <v>1</v>
      </c>
      <c r="AB51" t="e">
        <f>96.521*-120921.242783197/$C$2</f>
        <v>#DIV/0!</v>
      </c>
      <c r="AD51" t="e">
        <f>96.521*-105394.172712735/$C$2</f>
        <v>#DIV/0!</v>
      </c>
      <c r="AF51" t="e">
        <f>96.521*-115007.016628587/$C$2</f>
        <v>#DIV/0!</v>
      </c>
      <c r="AH51" t="e">
        <f>96.521*9612.84391585197/$C$2</f>
        <v>#DIV/0!</v>
      </c>
      <c r="AJ51" t="e">
        <f>6.02214076*POWER(10,23)*(648856.706812885/($C$2*POWER(10,24)))</f>
        <v>#DIV/0!</v>
      </c>
      <c r="AL51" t="e">
        <f>$C$3*648856.706812885/$C$2</f>
        <v>#DIV/0!</v>
      </c>
      <c r="AN51" t="e">
        <f>POWER($C$3*648856.706812885/$C$2,(1/3))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B56">
        <v>400</v>
      </c>
      <c r="C56">
        <v>2495.8667974473501</v>
      </c>
      <c r="D56">
        <v>-113426.841962625</v>
      </c>
      <c r="E56">
        <v>-110258.906717958</v>
      </c>
      <c r="F56">
        <v>-120830.068602271</v>
      </c>
      <c r="G56">
        <v>10571.1618843138</v>
      </c>
      <c r="H56">
        <v>-8976.8520747396797</v>
      </c>
      <c r="I56">
        <v>565408.82708880003</v>
      </c>
      <c r="J56">
        <v>65.631278270809403</v>
      </c>
      <c r="K56">
        <v>65.631278270809403</v>
      </c>
      <c r="L56">
        <v>131.26255654161901</v>
      </c>
      <c r="M56">
        <v>1</v>
      </c>
      <c r="Z56">
        <v>1</v>
      </c>
      <c r="AB56" t="e">
        <f>96.521*-113426.841962625/$C$2</f>
        <v>#DIV/0!</v>
      </c>
      <c r="AD56" t="e">
        <f>96.521*-110258.906717958/$C$2</f>
        <v>#DIV/0!</v>
      </c>
      <c r="AF56" t="e">
        <f>96.521*-120830.068602271/$C$2</f>
        <v>#DIV/0!</v>
      </c>
      <c r="AH56" t="e">
        <f>96.521*10571.1618843138/$C$2</f>
        <v>#DIV/0!</v>
      </c>
      <c r="AJ56" t="e">
        <f>6.02214076*POWER(10,23)*(565408.8270888/($C$2*POWER(10,24)))</f>
        <v>#DIV/0!</v>
      </c>
      <c r="AL56" t="e">
        <f>$C$3*565408.8270888/$C$2</f>
        <v>#DIV/0!</v>
      </c>
      <c r="AN56" t="e">
        <f>POWER($C$3*565408.8270888/$C$2,(1/3))</f>
        <v>#DIV/0!</v>
      </c>
    </row>
    <row r="57" spans="2:40" x14ac:dyDescent="0.4">
      <c r="B57">
        <v>600</v>
      </c>
      <c r="C57">
        <v>2547.3189555603599</v>
      </c>
      <c r="D57">
        <v>-112714.863226274</v>
      </c>
      <c r="E57">
        <v>-112074.724385015</v>
      </c>
      <c r="F57">
        <v>-122863.810195905</v>
      </c>
      <c r="G57">
        <v>10789.085810889601</v>
      </c>
      <c r="H57">
        <v>-1894.7167113207199</v>
      </c>
      <c r="I57">
        <v>541302.77211067697</v>
      </c>
      <c r="J57">
        <v>64.684975577360703</v>
      </c>
      <c r="K57">
        <v>64.684975577360703</v>
      </c>
      <c r="L57">
        <v>129.36995115472101</v>
      </c>
      <c r="M57">
        <v>1</v>
      </c>
      <c r="Z57">
        <v>1</v>
      </c>
      <c r="AB57" t="e">
        <f>96.521*-112714.863226274/$C$2</f>
        <v>#DIV/0!</v>
      </c>
      <c r="AD57" t="e">
        <f>96.521*-112074.724385015/$C$2</f>
        <v>#DIV/0!</v>
      </c>
      <c r="AF57" t="e">
        <f>96.521*-122863.810195905/$C$2</f>
        <v>#DIV/0!</v>
      </c>
      <c r="AH57" t="e">
        <f>96.521*10789.0858108895/$C$2</f>
        <v>#DIV/0!</v>
      </c>
      <c r="AJ57" t="e">
        <f>6.02214076*POWER(10,23)*(541302.772110677/($C$2*POWER(10,24)))</f>
        <v>#DIV/0!</v>
      </c>
      <c r="AL57" t="e">
        <f>$C$3*541302.772110677/$C$2</f>
        <v>#DIV/0!</v>
      </c>
      <c r="AN57" t="e">
        <f>POWER($C$3*541302.772110677/$C$2,(1/3))</f>
        <v>#DIV/0!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B23">
        <v>1001700</v>
      </c>
      <c r="C23">
        <v>849.99129183050445</v>
      </c>
      <c r="D23">
        <v>-134667.4311091493</v>
      </c>
      <c r="E23">
        <v>-134668.5909020766</v>
      </c>
      <c r="F23">
        <v>-138268.7011144438</v>
      </c>
      <c r="G23">
        <v>3600.1102123667438</v>
      </c>
      <c r="H23">
        <v>4.9439845149694666</v>
      </c>
      <c r="I23">
        <v>432759.8197860943</v>
      </c>
      <c r="J23">
        <v>60.035078972210442</v>
      </c>
      <c r="K23">
        <v>60.035078972210442</v>
      </c>
      <c r="L23">
        <v>120.07015794440331</v>
      </c>
      <c r="M23">
        <v>9994</v>
      </c>
      <c r="O23">
        <v>577032.72581948654</v>
      </c>
      <c r="P23">
        <v>4.0004886895604681</v>
      </c>
      <c r="Q23">
        <v>409.32005370362072</v>
      </c>
      <c r="R23">
        <v>326.07090032140781</v>
      </c>
      <c r="S23">
        <v>325.50482901626111</v>
      </c>
      <c r="T23">
        <v>16.943938513450249</v>
      </c>
      <c r="U23">
        <v>907.20512189061583</v>
      </c>
      <c r="V23">
        <v>1476.0224004907329</v>
      </c>
      <c r="W23">
        <v>6.8082951505738482E-2</v>
      </c>
      <c r="X23">
        <v>6.8082951505738482E-2</v>
      </c>
      <c r="Y23">
        <v>0.1361659030180381</v>
      </c>
      <c r="Z23">
        <v>9994</v>
      </c>
      <c r="AB23" t="e">
        <f>96.521*-134667.431109149/$C$2</f>
        <v>#DIV/0!</v>
      </c>
      <c r="AC23" t="e">
        <f>96.521*409.32005370362/$C$2</f>
        <v>#DIV/0!</v>
      </c>
      <c r="AD23" t="e">
        <f>96.521*-134668.590902076/$C$2</f>
        <v>#DIV/0!</v>
      </c>
      <c r="AE23" t="e">
        <f>96.521*326.070900321407/$C$2</f>
        <v>#DIV/0!</v>
      </c>
      <c r="AF23" t="e">
        <f>96.521*-138268.701114443/$C$2</f>
        <v>#DIV/0!</v>
      </c>
      <c r="AG23" t="e">
        <f>96.521*325.504829016261/$C$2</f>
        <v>#DIV/0!</v>
      </c>
      <c r="AH23" t="e">
        <f>96.521*3600.11021236674/$C$2</f>
        <v>#DIV/0!</v>
      </c>
      <c r="AI23" t="e">
        <f>96.521*16.9439385134502/$C$2</f>
        <v>#DIV/0!</v>
      </c>
      <c r="AJ23" t="e">
        <f>6.02214076*POWER(10,23)*(432759.819786094/($C$2*POWER(10,24)))</f>
        <v>#DIV/0!</v>
      </c>
      <c r="AK23" t="e">
        <f>6.02214076*POWER(10,23)*(1476.02240049073/($C$2*POWER(10,24)))</f>
        <v>#DIV/0!</v>
      </c>
      <c r="AL23" t="e">
        <f>$C$3*432759.819786094/$C$2</f>
        <v>#DIV/0!</v>
      </c>
      <c r="AM23" t="e">
        <f>$C$3*1476.02240049073/$C$2</f>
        <v>#DIV/0!</v>
      </c>
      <c r="AN23" t="e">
        <f>POWER($C$3*432759.819786094/$C$2,(1/3))</f>
        <v>#DIV/0!</v>
      </c>
      <c r="AO23" t="e">
        <f>POWER($C$3*1476.02240049073/$C$2,(1/3))</f>
        <v>#DIV/0!</v>
      </c>
    </row>
    <row r="24" spans="2:41" x14ac:dyDescent="0.4">
      <c r="B24">
        <v>2100</v>
      </c>
      <c r="C24">
        <v>890.26105634568</v>
      </c>
      <c r="D24">
        <v>-130174.5983716365</v>
      </c>
      <c r="E24">
        <v>-129748.813313848</v>
      </c>
      <c r="F24">
        <v>-133519.48479181199</v>
      </c>
      <c r="G24">
        <v>3770.6714779633148</v>
      </c>
      <c r="H24">
        <v>-1483.1311922360651</v>
      </c>
      <c r="I24">
        <v>459711.3558966415</v>
      </c>
      <c r="J24">
        <v>61.256267661334853</v>
      </c>
      <c r="K24">
        <v>61.256267661334853</v>
      </c>
      <c r="L24">
        <v>122.512535322669</v>
      </c>
      <c r="M24">
        <v>2</v>
      </c>
      <c r="O24">
        <v>141.42135623730951</v>
      </c>
      <c r="P24">
        <v>14.730986927022601</v>
      </c>
      <c r="Q24">
        <v>484.7245015927362</v>
      </c>
      <c r="R24">
        <v>552.96398729890723</v>
      </c>
      <c r="S24">
        <v>490.57137577002351</v>
      </c>
      <c r="T24">
        <v>62.392611529001393</v>
      </c>
      <c r="U24">
        <v>227.307927316541</v>
      </c>
      <c r="V24">
        <v>3260.4431242376199</v>
      </c>
      <c r="W24">
        <v>0.14481845512090771</v>
      </c>
      <c r="X24">
        <v>0.14481845512090771</v>
      </c>
      <c r="Y24">
        <v>0.28963691024195609</v>
      </c>
      <c r="Z24">
        <v>2</v>
      </c>
      <c r="AB24" t="e">
        <f>96.521*-130174.598371636/$C$2</f>
        <v>#DIV/0!</v>
      </c>
      <c r="AC24" t="e">
        <f>96.521*484.724501592736/$C$2</f>
        <v>#DIV/0!</v>
      </c>
      <c r="AD24" t="e">
        <f>96.521*-129748.813313847/$C$2</f>
        <v>#DIV/0!</v>
      </c>
      <c r="AE24" t="e">
        <f>96.521*552.963987298907/$C$2</f>
        <v>#DIV/0!</v>
      </c>
      <c r="AF24" t="e">
        <f>96.521*-133519.484791812/$C$2</f>
        <v>#DIV/0!</v>
      </c>
      <c r="AG24" t="e">
        <f>96.521*490.571375770023/$C$2</f>
        <v>#DIV/0!</v>
      </c>
      <c r="AH24" t="e">
        <f>96.521*3770.67147796331/$C$2</f>
        <v>#DIV/0!</v>
      </c>
      <c r="AI24" t="e">
        <f>96.521*62.3926115290013/$C$2</f>
        <v>#DIV/0!</v>
      </c>
      <c r="AJ24" t="e">
        <f>6.02214076*POWER(10,23)*(459711.355896641/($C$2*POWER(10,24)))</f>
        <v>#DIV/0!</v>
      </c>
      <c r="AK24" t="e">
        <f>6.02214076*POWER(10,23)*(3260.44312423762/($C$2*POWER(10,24)))</f>
        <v>#DIV/0!</v>
      </c>
      <c r="AL24" t="e">
        <f>$C$3*459711.355896641/$C$2</f>
        <v>#DIV/0!</v>
      </c>
      <c r="AM24" t="e">
        <f>$C$3*3260.44312423762/$C$2</f>
        <v>#DIV/0!</v>
      </c>
      <c r="AN24" t="e">
        <f>POWER($C$3*459711.355896641/$C$2,(1/3))</f>
        <v>#DIV/0!</v>
      </c>
      <c r="AO24" t="e">
        <f>POWER($C$3*3260.44312423762/$C$2,(1/3))</f>
        <v>#DIV/0!</v>
      </c>
    </row>
    <row r="25" spans="2:41" x14ac:dyDescent="0.4">
      <c r="B25">
        <v>1800</v>
      </c>
      <c r="C25">
        <v>944.286993702318</v>
      </c>
      <c r="D25">
        <v>-128862.95703568999</v>
      </c>
      <c r="E25">
        <v>-128373.69102186601</v>
      </c>
      <c r="F25">
        <v>-132373.18758389799</v>
      </c>
      <c r="G25">
        <v>3999.4965620314701</v>
      </c>
      <c r="H25">
        <v>-1677.97378631486</v>
      </c>
      <c r="I25">
        <v>467164.93188989902</v>
      </c>
      <c r="J25">
        <v>61.5857280164266</v>
      </c>
      <c r="K25">
        <v>61.5857280164266</v>
      </c>
      <c r="L25">
        <v>123.171456032853</v>
      </c>
      <c r="M25">
        <v>1</v>
      </c>
      <c r="Z25">
        <v>1</v>
      </c>
      <c r="AB25" t="e">
        <f>96.521*-128862.95703569/$C$2</f>
        <v>#DIV/0!</v>
      </c>
      <c r="AD25" t="e">
        <f>96.521*-128373.691021865/$C$2</f>
        <v>#DIV/0!</v>
      </c>
      <c r="AF25" t="e">
        <f>96.521*-132373.187583898/$C$2</f>
        <v>#DIV/0!</v>
      </c>
      <c r="AH25" t="e">
        <f>96.521*3999.49656203147/$C$2</f>
        <v>#DIV/0!</v>
      </c>
      <c r="AJ25" t="e">
        <f>6.02214076*POWER(10,23)*(467164.931889898/($C$2*POWER(10,24)))</f>
        <v>#DIV/0!</v>
      </c>
      <c r="AL25" t="e">
        <f>$C$3*467164.931889898/$C$2</f>
        <v>#DIV/0!</v>
      </c>
      <c r="AN25" t="e">
        <f>POWER($C$3*467164.931889898/$C$2,(1/3))</f>
        <v>#DIV/0!</v>
      </c>
    </row>
    <row r="26" spans="2:41" x14ac:dyDescent="0.4">
      <c r="M26">
        <v>0</v>
      </c>
      <c r="Z26">
        <v>0</v>
      </c>
    </row>
    <row r="27" spans="2:41" x14ac:dyDescent="0.4">
      <c r="B27">
        <v>1600</v>
      </c>
      <c r="C27">
        <v>1046.37221442245</v>
      </c>
      <c r="D27">
        <v>-127817.84488220701</v>
      </c>
      <c r="E27">
        <v>-127077.86152609</v>
      </c>
      <c r="F27">
        <v>-131509.73668914699</v>
      </c>
      <c r="G27">
        <v>4431.8751630578099</v>
      </c>
      <c r="H27">
        <v>-2505.5588506173499</v>
      </c>
      <c r="I27">
        <v>473181.43945047999</v>
      </c>
      <c r="J27">
        <v>61.848983807987601</v>
      </c>
      <c r="K27">
        <v>61.848983807987601</v>
      </c>
      <c r="L27">
        <v>123.697967615975</v>
      </c>
      <c r="M27">
        <v>1</v>
      </c>
      <c r="Z27">
        <v>1</v>
      </c>
      <c r="AB27" t="e">
        <f>96.521*-127817.844882206/$C$2</f>
        <v>#DIV/0!</v>
      </c>
      <c r="AD27" t="e">
        <f>96.521*-127077.86152609/$C$2</f>
        <v>#DIV/0!</v>
      </c>
      <c r="AF27" t="e">
        <f>96.521*-131509.736689147/$C$2</f>
        <v>#DIV/0!</v>
      </c>
      <c r="AH27" t="e">
        <f>96.521*4431.87516305781/$C$2</f>
        <v>#DIV/0!</v>
      </c>
      <c r="AJ27" t="e">
        <f>6.02214076*POWER(10,23)*(473181.43945048/($C$2*POWER(10,24)))</f>
        <v>#DIV/0!</v>
      </c>
      <c r="AL27" t="e">
        <f>$C$3*473181.43945048/$C$2</f>
        <v>#DIV/0!</v>
      </c>
      <c r="AN27" t="e">
        <f>POWER($C$3*473181.43945048/$C$2,(1/3))</f>
        <v>#DIV/0!</v>
      </c>
    </row>
    <row r="28" spans="2:41" x14ac:dyDescent="0.4">
      <c r="M28">
        <v>0</v>
      </c>
      <c r="Z28">
        <v>0</v>
      </c>
    </row>
    <row r="29" spans="2:41" x14ac:dyDescent="0.4">
      <c r="M29">
        <v>0</v>
      </c>
      <c r="Z29">
        <v>0</v>
      </c>
    </row>
    <row r="30" spans="2:41" x14ac:dyDescent="0.4">
      <c r="B30">
        <v>1400</v>
      </c>
      <c r="C30">
        <v>1202.1469552907599</v>
      </c>
      <c r="D30">
        <v>-126284.35134557101</v>
      </c>
      <c r="E30">
        <v>-125327.218943197</v>
      </c>
      <c r="F30">
        <v>-130418.872907307</v>
      </c>
      <c r="G30">
        <v>5091.6539641100699</v>
      </c>
      <c r="H30">
        <v>-3185.8331864679699</v>
      </c>
      <c r="I30">
        <v>481348.19142037712</v>
      </c>
      <c r="J30">
        <v>62.202778289256599</v>
      </c>
      <c r="K30">
        <v>62.202778289256599</v>
      </c>
      <c r="L30">
        <v>124.405556578513</v>
      </c>
      <c r="M30">
        <v>1</v>
      </c>
      <c r="Z30">
        <v>1</v>
      </c>
      <c r="AB30" t="e">
        <f>96.521*-126284.35134557/$C$2</f>
        <v>#DIV/0!</v>
      </c>
      <c r="AD30" t="e">
        <f>96.521*-125327.218943196/$C$2</f>
        <v>#DIV/0!</v>
      </c>
      <c r="AF30" t="e">
        <f>96.521*-130418.872907307/$C$2</f>
        <v>#DIV/0!</v>
      </c>
      <c r="AH30" t="e">
        <f>96.521*5091.65396411007/$C$2</f>
        <v>#DIV/0!</v>
      </c>
      <c r="AJ30" t="e">
        <f>6.02214076*POWER(10,23)*(481348.191420377/($C$2*POWER(10,24)))</f>
        <v>#DIV/0!</v>
      </c>
      <c r="AL30" t="e">
        <f>$C$3*481348.191420377/$C$2</f>
        <v>#DIV/0!</v>
      </c>
      <c r="AN30" t="e">
        <f>POWER($C$3*481348.191420377/$C$2,(1/3))</f>
        <v>#DIV/0!</v>
      </c>
    </row>
    <row r="31" spans="2:41" x14ac:dyDescent="0.4">
      <c r="M31">
        <v>0</v>
      </c>
      <c r="Z31">
        <v>0</v>
      </c>
    </row>
    <row r="32" spans="2:41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B35">
        <v>1200</v>
      </c>
      <c r="C35">
        <v>1429.8339214277801</v>
      </c>
      <c r="D35">
        <v>-124488.053672782</v>
      </c>
      <c r="E35">
        <v>-123027.999260378</v>
      </c>
      <c r="F35">
        <v>-129084.013894875</v>
      </c>
      <c r="G35">
        <v>6056.0146344969498</v>
      </c>
      <c r="H35">
        <v>-4749.5892801657601</v>
      </c>
      <c r="I35">
        <v>492519.40121305198</v>
      </c>
      <c r="J35">
        <v>62.680307114386608</v>
      </c>
      <c r="K35">
        <v>62.680307114386608</v>
      </c>
      <c r="L35">
        <v>125.360614228773</v>
      </c>
      <c r="M35">
        <v>1</v>
      </c>
      <c r="Z35">
        <v>1</v>
      </c>
      <c r="AB35" t="e">
        <f>96.521*-124488.053672781/$C$2</f>
        <v>#DIV/0!</v>
      </c>
      <c r="AD35" t="e">
        <f>96.521*-123027.999260378/$C$2</f>
        <v>#DIV/0!</v>
      </c>
      <c r="AF35" t="e">
        <f>96.521*-129084.013894875/$C$2</f>
        <v>#DIV/0!</v>
      </c>
      <c r="AH35" t="e">
        <f>96.521*6056.01463449695/$C$2</f>
        <v>#DIV/0!</v>
      </c>
      <c r="AJ35" t="e">
        <f>6.02214076*POWER(10,23)*(492519.401213052/($C$2*POWER(10,24)))</f>
        <v>#DIV/0!</v>
      </c>
      <c r="AL35" t="e">
        <f>$C$3*492519.401213052/$C$2</f>
        <v>#DIV/0!</v>
      </c>
      <c r="AN35" t="e">
        <f>POWER($C$3*492519.401213052/$C$2,(1/3))</f>
        <v>#DIV/0!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B39">
        <v>1000</v>
      </c>
      <c r="C39">
        <v>1652.76460379322</v>
      </c>
      <c r="D39">
        <v>-121516.548013302</v>
      </c>
      <c r="E39">
        <v>-120614.43502568</v>
      </c>
      <c r="F39">
        <v>-127614.66524679201</v>
      </c>
      <c r="G39">
        <v>7000.2302211123397</v>
      </c>
      <c r="H39">
        <v>-2866.13691142162</v>
      </c>
      <c r="I39">
        <v>504283.03803377802</v>
      </c>
      <c r="J39">
        <v>63.1754176395591</v>
      </c>
      <c r="K39">
        <v>63.1754176395591</v>
      </c>
      <c r="L39">
        <v>126.350835279118</v>
      </c>
      <c r="M39">
        <v>1</v>
      </c>
      <c r="Z39">
        <v>1</v>
      </c>
      <c r="AB39" t="e">
        <f>96.521*-121516.548013301/$C$2</f>
        <v>#DIV/0!</v>
      </c>
      <c r="AD39" t="e">
        <f>96.521*-120614.43502568/$C$2</f>
        <v>#DIV/0!</v>
      </c>
      <c r="AF39" t="e">
        <f>96.521*-127614.665246791/$C$2</f>
        <v>#DIV/0!</v>
      </c>
      <c r="AH39" t="e">
        <f>96.521*7000.23022111234/$C$2</f>
        <v>#DIV/0!</v>
      </c>
      <c r="AJ39" t="e">
        <f>6.02214076*POWER(10,23)*(504283.038033777/($C$2*POWER(10,24)))</f>
        <v>#DIV/0!</v>
      </c>
      <c r="AL39" t="e">
        <f>$C$3*504283.038033777/$C$2</f>
        <v>#DIV/0!</v>
      </c>
      <c r="AN39" t="e">
        <f>POWER($C$3*504283.038033777/$C$2,(1/3))</f>
        <v>#DIV/0!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B48">
        <v>800</v>
      </c>
      <c r="C48">
        <v>2098.8159405862798</v>
      </c>
      <c r="D48">
        <v>-116900.81730564599</v>
      </c>
      <c r="E48">
        <v>-116244.404673888</v>
      </c>
      <c r="F48">
        <v>-125133.870688664</v>
      </c>
      <c r="G48">
        <v>8889.4660147759296</v>
      </c>
      <c r="H48">
        <v>-2009.2602038339501</v>
      </c>
      <c r="I48">
        <v>523420.95409011201</v>
      </c>
      <c r="J48">
        <v>63.964700345413704</v>
      </c>
      <c r="K48">
        <v>63.964700345413704</v>
      </c>
      <c r="L48">
        <v>127.92940069082699</v>
      </c>
      <c r="M48">
        <v>1</v>
      </c>
      <c r="Z48">
        <v>1</v>
      </c>
      <c r="AB48" t="e">
        <f>96.521*-116900.817305646/$C$2</f>
        <v>#DIV/0!</v>
      </c>
      <c r="AD48" t="e">
        <f>96.521*-116244.404673888/$C$2</f>
        <v>#DIV/0!</v>
      </c>
      <c r="AF48" t="e">
        <f>96.521*-125133.870688664/$C$2</f>
        <v>#DIV/0!</v>
      </c>
      <c r="AH48" t="e">
        <f>96.521*8889.46601477593/$C$2</f>
        <v>#DIV/0!</v>
      </c>
      <c r="AJ48" t="e">
        <f>6.02214076*POWER(10,23)*(523420.954090112/($C$2*POWER(10,24)))</f>
        <v>#DIV/0!</v>
      </c>
      <c r="AL48" t="e">
        <f>$C$3*523420.954090112/$C$2</f>
        <v>#DIV/0!</v>
      </c>
      <c r="AN48" t="e">
        <f>POWER($C$3*523420.954090112/$C$2,(1/3))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B52">
        <v>200</v>
      </c>
      <c r="C52">
        <v>2282.7857209998701</v>
      </c>
      <c r="D52">
        <v>-120688.59441837401</v>
      </c>
      <c r="E52">
        <v>-105301.383884789</v>
      </c>
      <c r="F52">
        <v>-114970.04786500199</v>
      </c>
      <c r="G52">
        <v>9668.6639802133304</v>
      </c>
      <c r="H52">
        <v>-37981.255349287501</v>
      </c>
      <c r="I52">
        <v>649084.05187626299</v>
      </c>
      <c r="J52">
        <v>68.721133512244094</v>
      </c>
      <c r="K52">
        <v>68.721133512244094</v>
      </c>
      <c r="L52">
        <v>137.44226702448799</v>
      </c>
      <c r="M52">
        <v>1</v>
      </c>
      <c r="Z52">
        <v>1</v>
      </c>
      <c r="AB52" t="e">
        <f>96.521*-120688.594418374/$C$2</f>
        <v>#DIV/0!</v>
      </c>
      <c r="AD52" t="e">
        <f>96.521*-105301.383884789/$C$2</f>
        <v>#DIV/0!</v>
      </c>
      <c r="AF52" t="e">
        <f>96.521*-114970.047865002/$C$2</f>
        <v>#DIV/0!</v>
      </c>
      <c r="AH52" t="e">
        <f>96.521*9668.66398021333/$C$2</f>
        <v>#DIV/0!</v>
      </c>
      <c r="AJ52" t="e">
        <f>6.02214076*POWER(10,23)*(649084.051876263/($C$2*POWER(10,24)))</f>
        <v>#DIV/0!</v>
      </c>
      <c r="AL52" t="e">
        <f>$C$3*649084.051876263/$C$2</f>
        <v>#DIV/0!</v>
      </c>
      <c r="AN52" t="e">
        <f>POWER($C$3*649084.051876263/$C$2,(1/3))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B56">
        <v>400</v>
      </c>
      <c r="C56">
        <v>2510.6428007968402</v>
      </c>
      <c r="D56">
        <v>-113227.70488020399</v>
      </c>
      <c r="E56">
        <v>-110085.81635216001</v>
      </c>
      <c r="F56">
        <v>-120719.561513582</v>
      </c>
      <c r="G56">
        <v>10633.745161422299</v>
      </c>
      <c r="H56">
        <v>-8889.7191209391403</v>
      </c>
      <c r="I56">
        <v>566256.35712103895</v>
      </c>
      <c r="J56">
        <v>65.664054972511792</v>
      </c>
      <c r="K56">
        <v>65.664054972511792</v>
      </c>
      <c r="L56">
        <v>131.32810994502299</v>
      </c>
      <c r="M56">
        <v>1</v>
      </c>
      <c r="Z56">
        <v>1</v>
      </c>
      <c r="AB56" t="e">
        <f>96.521*-113227.704880204/$C$2</f>
        <v>#DIV/0!</v>
      </c>
      <c r="AD56" t="e">
        <f>96.521*-110085.81635216/$C$2</f>
        <v>#DIV/0!</v>
      </c>
      <c r="AF56" t="e">
        <f>96.521*-120719.561513582/$C$2</f>
        <v>#DIV/0!</v>
      </c>
      <c r="AH56" t="e">
        <f>96.521*10633.7451614223/$C$2</f>
        <v>#DIV/0!</v>
      </c>
      <c r="AJ56" t="e">
        <f>6.02214076*POWER(10,23)*(566256.357121039/($C$2*POWER(10,24)))</f>
        <v>#DIV/0!</v>
      </c>
      <c r="AL56" t="e">
        <f>$C$3*566256.357121039/$C$2</f>
        <v>#DIV/0!</v>
      </c>
      <c r="AN56" t="e">
        <f>POWER($C$3*566256.357121039/$C$2,(1/3))</f>
        <v>#DIV/0!</v>
      </c>
    </row>
    <row r="57" spans="2:40" x14ac:dyDescent="0.4">
      <c r="B57">
        <v>600</v>
      </c>
      <c r="C57">
        <v>2562.4723620134</v>
      </c>
      <c r="D57">
        <v>-112396.926451676</v>
      </c>
      <c r="E57">
        <v>-111903.26989824</v>
      </c>
      <c r="F57">
        <v>-122756.537464694</v>
      </c>
      <c r="G57">
        <v>10853.2675664535</v>
      </c>
      <c r="H57">
        <v>-1459.98360463465</v>
      </c>
      <c r="I57">
        <v>541735.48694248602</v>
      </c>
      <c r="J57">
        <v>64.702207272623298</v>
      </c>
      <c r="K57">
        <v>64.702207272623298</v>
      </c>
      <c r="L57">
        <v>129.40441454524699</v>
      </c>
      <c r="M57">
        <v>1</v>
      </c>
      <c r="Z57">
        <v>1</v>
      </c>
      <c r="AB57" t="e">
        <f>96.521*-112396.926451676/$C$2</f>
        <v>#DIV/0!</v>
      </c>
      <c r="AD57" t="e">
        <f>96.521*-111903.26989824/$C$2</f>
        <v>#DIV/0!</v>
      </c>
      <c r="AF57" t="e">
        <f>96.521*-122756.537464694/$C$2</f>
        <v>#DIV/0!</v>
      </c>
      <c r="AH57" t="e">
        <f>96.521*10853.2675664535/$C$2</f>
        <v>#DIV/0!</v>
      </c>
      <c r="AJ57" t="e">
        <f>6.02214076*POWER(10,23)*(541735.486942486/($C$2*POWER(10,24)))</f>
        <v>#DIV/0!</v>
      </c>
      <c r="AL57" t="e">
        <f>$C$3*541735.486942486/$C$2</f>
        <v>#DIV/0!</v>
      </c>
      <c r="AN57" t="e">
        <f>POWER($C$3*541735.486942486/$C$2,(1/3))</f>
        <v>#DIV/0!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B24">
        <v>1001700</v>
      </c>
      <c r="C24">
        <v>899.96488580650123</v>
      </c>
      <c r="D24">
        <v>-134355.76847683589</v>
      </c>
      <c r="E24">
        <v>-134356.71218602479</v>
      </c>
      <c r="F24">
        <v>-138168.48391510459</v>
      </c>
      <c r="G24">
        <v>3811.7717290797318</v>
      </c>
      <c r="H24">
        <v>4.1996628801066898</v>
      </c>
      <c r="I24">
        <v>433120.00547626527</v>
      </c>
      <c r="J24">
        <v>60.051671629224067</v>
      </c>
      <c r="K24">
        <v>60.051671629224067</v>
      </c>
      <c r="L24">
        <v>120.10334325845081</v>
      </c>
      <c r="M24">
        <v>9994</v>
      </c>
      <c r="O24">
        <v>577032.72581948654</v>
      </c>
      <c r="P24">
        <v>4.2202277892549507</v>
      </c>
      <c r="Q24">
        <v>494.29594758790603</v>
      </c>
      <c r="R24">
        <v>424.25930835346583</v>
      </c>
      <c r="S24">
        <v>423.91870142583821</v>
      </c>
      <c r="T24">
        <v>17.87463625643861</v>
      </c>
      <c r="U24">
        <v>935.10517405172118</v>
      </c>
      <c r="V24">
        <v>1956.8797161864979</v>
      </c>
      <c r="W24">
        <v>9.0255868534677403E-2</v>
      </c>
      <c r="X24">
        <v>9.0255868534677403E-2</v>
      </c>
      <c r="Y24">
        <v>0.18051173706746521</v>
      </c>
      <c r="Z24">
        <v>9994</v>
      </c>
      <c r="AB24" t="e">
        <f>96.521*-134355.768476835/$C$2</f>
        <v>#DIV/0!</v>
      </c>
      <c r="AC24" t="e">
        <f>96.521*494.295947587905/$C$2</f>
        <v>#DIV/0!</v>
      </c>
      <c r="AD24" t="e">
        <f>96.521*-134356.712186024/$C$2</f>
        <v>#DIV/0!</v>
      </c>
      <c r="AE24" t="e">
        <f>96.521*424.259308353465/$C$2</f>
        <v>#DIV/0!</v>
      </c>
      <c r="AF24" t="e">
        <f>96.521*-138168.483915104/$C$2</f>
        <v>#DIV/0!</v>
      </c>
      <c r="AG24" t="e">
        <f>96.521*423.918701425838/$C$2</f>
        <v>#DIV/0!</v>
      </c>
      <c r="AH24" t="e">
        <f>96.521*3811.77172907973/$C$2</f>
        <v>#DIV/0!</v>
      </c>
      <c r="AI24" t="e">
        <f>96.521*17.8746362564386/$C$2</f>
        <v>#DIV/0!</v>
      </c>
      <c r="AJ24" t="e">
        <f>6.02214076*POWER(10,23)*(433120.005476265/($C$2*POWER(10,24)))</f>
        <v>#DIV/0!</v>
      </c>
      <c r="AK24" t="e">
        <f>6.02214076*POWER(10,23)*(1956.87971618649/($C$2*POWER(10,24)))</f>
        <v>#DIV/0!</v>
      </c>
      <c r="AL24" t="e">
        <f>$C$3*433120.005476265/$C$2</f>
        <v>#DIV/0!</v>
      </c>
      <c r="AM24" t="e">
        <f>$C$3*1956.87971618649/$C$2</f>
        <v>#DIV/0!</v>
      </c>
      <c r="AN24" t="e">
        <f>POWER($C$3*433120.005476265/$C$2,(1/3))</f>
        <v>#DIV/0!</v>
      </c>
      <c r="AO24" t="e">
        <f>POWER($C$3*1956.87971618649/$C$2,(1/3))</f>
        <v>#DIV/0!</v>
      </c>
    </row>
    <row r="25" spans="2:41" x14ac:dyDescent="0.4">
      <c r="B25">
        <v>2100</v>
      </c>
      <c r="C25">
        <v>935.87494761354606</v>
      </c>
      <c r="D25">
        <v>-129757.5638790075</v>
      </c>
      <c r="E25">
        <v>-129268.7702194015</v>
      </c>
      <c r="F25">
        <v>-133232.6378363815</v>
      </c>
      <c r="G25">
        <v>3963.867616979735</v>
      </c>
      <c r="H25">
        <v>-1697.9018435652649</v>
      </c>
      <c r="I25">
        <v>461637.81724091701</v>
      </c>
      <c r="J25">
        <v>61.34171987140715</v>
      </c>
      <c r="K25">
        <v>61.34171987140715</v>
      </c>
      <c r="L25">
        <v>122.6834397428145</v>
      </c>
      <c r="M25">
        <v>2</v>
      </c>
      <c r="O25">
        <v>141.42135623730951</v>
      </c>
      <c r="P25">
        <v>12.324761642161089</v>
      </c>
      <c r="Q25">
        <v>640.15858724042255</v>
      </c>
      <c r="R25">
        <v>521.81238118993679</v>
      </c>
      <c r="S25">
        <v>469.61125786162108</v>
      </c>
      <c r="T25">
        <v>52.201123328426007</v>
      </c>
      <c r="U25">
        <v>422.60731313112518</v>
      </c>
      <c r="V25">
        <v>3227.5171893803358</v>
      </c>
      <c r="W25">
        <v>0.14295686764681489</v>
      </c>
      <c r="X25">
        <v>0.14295686764681489</v>
      </c>
      <c r="Y25">
        <v>0.28591373529363989</v>
      </c>
      <c r="Z25">
        <v>2</v>
      </c>
      <c r="AB25" t="e">
        <f>96.521*-129757.563879007/$C$2</f>
        <v>#DIV/0!</v>
      </c>
      <c r="AC25" t="e">
        <f>96.521*640.158587240422/$C$2</f>
        <v>#DIV/0!</v>
      </c>
      <c r="AD25" t="e">
        <f>96.521*-129268.770219401/$C$2</f>
        <v>#DIV/0!</v>
      </c>
      <c r="AE25" t="e">
        <f>96.521*521.812381189936/$C$2</f>
        <v>#DIV/0!</v>
      </c>
      <c r="AF25" t="e">
        <f>96.521*-133232.637836381/$C$2</f>
        <v>#DIV/0!</v>
      </c>
      <c r="AG25" t="e">
        <f>96.521*469.611257861621/$C$2</f>
        <v>#DIV/0!</v>
      </c>
      <c r="AH25" t="e">
        <f>96.521*3963.86761697973/$C$2</f>
        <v>#DIV/0!</v>
      </c>
      <c r="AI25" t="e">
        <f>96.521*52.201123328426/$C$2</f>
        <v>#DIV/0!</v>
      </c>
      <c r="AJ25" t="e">
        <f>6.02214076*POWER(10,23)*(461637.817240917/($C$2*POWER(10,24)))</f>
        <v>#DIV/0!</v>
      </c>
      <c r="AK25" t="e">
        <f>6.02214076*POWER(10,23)*(3227.51718938033/($C$2*POWER(10,24)))</f>
        <v>#DIV/0!</v>
      </c>
      <c r="AL25" t="e">
        <f>$C$3*461637.817240917/$C$2</f>
        <v>#DIV/0!</v>
      </c>
      <c r="AM25" t="e">
        <f>$C$3*3227.51718938033/$C$2</f>
        <v>#DIV/0!</v>
      </c>
      <c r="AN25" t="e">
        <f>POWER($C$3*461637.817240917/$C$2,(1/3))</f>
        <v>#DIV/0!</v>
      </c>
      <c r="AO25" t="e">
        <f>POWER($C$3*3227.51718938033/$C$2,(1/3))</f>
        <v>#DIV/0!</v>
      </c>
    </row>
    <row r="26" spans="2:41" x14ac:dyDescent="0.4">
      <c r="B26">
        <v>1800</v>
      </c>
      <c r="C26">
        <v>989.86923110963698</v>
      </c>
      <c r="D26">
        <v>-128341.420956644</v>
      </c>
      <c r="E26">
        <v>-127962.486944303</v>
      </c>
      <c r="F26">
        <v>-132155.04557646401</v>
      </c>
      <c r="G26">
        <v>4192.5586321606997</v>
      </c>
      <c r="H26">
        <v>-1295.7704570998801</v>
      </c>
      <c r="I26">
        <v>468539.13538119203</v>
      </c>
      <c r="J26">
        <v>61.646055371736793</v>
      </c>
      <c r="K26">
        <v>61.646055371736793</v>
      </c>
      <c r="L26">
        <v>123.292110743474</v>
      </c>
      <c r="M26">
        <v>1</v>
      </c>
      <c r="Z26">
        <v>1</v>
      </c>
      <c r="AB26" t="e">
        <f>96.521*-128341.420956644/$C$2</f>
        <v>#DIV/0!</v>
      </c>
      <c r="AD26" t="e">
        <f>96.521*-127962.486944303/$C$2</f>
        <v>#DIV/0!</v>
      </c>
      <c r="AF26" t="e">
        <f>96.521*-132155.045576464/$C$2</f>
        <v>#DIV/0!</v>
      </c>
      <c r="AH26" t="e">
        <f>96.521*4192.5586321607/$C$2</f>
        <v>#DIV/0!</v>
      </c>
      <c r="AJ26" t="e">
        <f>6.02214076*POWER(10,23)*(468539.135381192/($C$2*POWER(10,24)))</f>
        <v>#DIV/0!</v>
      </c>
      <c r="AL26" t="e">
        <f>$C$3*468539.135381192/$C$2</f>
        <v>#DIV/0!</v>
      </c>
      <c r="AN26" t="e">
        <f>POWER($C$3*468539.135381192/$C$2,(1/3))</f>
        <v>#DIV/0!</v>
      </c>
    </row>
    <row r="27" spans="2:41" x14ac:dyDescent="0.4">
      <c r="M27">
        <v>0</v>
      </c>
      <c r="Z27">
        <v>0</v>
      </c>
    </row>
    <row r="28" spans="2:41" x14ac:dyDescent="0.4">
      <c r="B28">
        <v>1600</v>
      </c>
      <c r="C28">
        <v>1086.38453237256</v>
      </c>
      <c r="D28">
        <v>-127439.740952805</v>
      </c>
      <c r="E28">
        <v>-126680.95016807099</v>
      </c>
      <c r="F28">
        <v>-131282.29619025101</v>
      </c>
      <c r="G28">
        <v>4601.3460221797304</v>
      </c>
      <c r="H28">
        <v>-2561.7452761131899</v>
      </c>
      <c r="I28">
        <v>474565.82629543799</v>
      </c>
      <c r="J28">
        <v>61.909242266699799</v>
      </c>
      <c r="K28">
        <v>61.909242266699799</v>
      </c>
      <c r="L28">
        <v>123.8184845334</v>
      </c>
      <c r="M28">
        <v>1</v>
      </c>
      <c r="Z28">
        <v>1</v>
      </c>
      <c r="AB28" t="e">
        <f>96.521*-127439.740952805/$C$2</f>
        <v>#DIV/0!</v>
      </c>
      <c r="AD28" t="e">
        <f>96.521*-126680.950168071/$C$2</f>
        <v>#DIV/0!</v>
      </c>
      <c r="AF28" t="e">
        <f>96.521*-131282.29619025/$C$2</f>
        <v>#DIV/0!</v>
      </c>
      <c r="AH28" t="e">
        <f>96.521*4601.34602217972/$C$2</f>
        <v>#DIV/0!</v>
      </c>
      <c r="AJ28" t="e">
        <f>6.02214076*POWER(10,23)*(474565.826295438/($C$2*POWER(10,24)))</f>
        <v>#DIV/0!</v>
      </c>
      <c r="AL28" t="e">
        <f>$C$3*474565.826295438/$C$2</f>
        <v>#DIV/0!</v>
      </c>
      <c r="AN28" t="e">
        <f>POWER($C$3*474565.826295438/$C$2,(1/3))</f>
        <v>#DIV/0!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B31">
        <v>1400</v>
      </c>
      <c r="C31">
        <v>1241.53366165581</v>
      </c>
      <c r="D31">
        <v>-126120.694404019</v>
      </c>
      <c r="E31">
        <v>-124938.195226321</v>
      </c>
      <c r="F31">
        <v>-130196.670292223</v>
      </c>
      <c r="G31">
        <v>5258.4750659015499</v>
      </c>
      <c r="H31">
        <v>-3924.9060909329801</v>
      </c>
      <c r="I31">
        <v>482705.15265426302</v>
      </c>
      <c r="J31">
        <v>62.261175078161287</v>
      </c>
      <c r="K31">
        <v>62.261175078161287</v>
      </c>
      <c r="L31">
        <v>124.522350156323</v>
      </c>
      <c r="M31">
        <v>1</v>
      </c>
      <c r="Z31">
        <v>1</v>
      </c>
      <c r="AB31" t="e">
        <f>96.521*-126120.694404019/$C$2</f>
        <v>#DIV/0!</v>
      </c>
      <c r="AD31" t="e">
        <f>96.521*-124938.195226321/$C$2</f>
        <v>#DIV/0!</v>
      </c>
      <c r="AF31" t="e">
        <f>96.521*-130196.670292223/$C$2</f>
        <v>#DIV/0!</v>
      </c>
      <c r="AH31" t="e">
        <f>96.521*5258.47506590155/$C$2</f>
        <v>#DIV/0!</v>
      </c>
      <c r="AJ31" t="e">
        <f>6.02214076*POWER(10,23)*(482705.152654262/($C$2*POWER(10,24)))</f>
        <v>#DIV/0!</v>
      </c>
      <c r="AL31" t="e">
        <f>$C$3*482705.152654262/$C$2</f>
        <v>#DIV/0!</v>
      </c>
      <c r="AN31" t="e">
        <f>POWER($C$3*482705.152654262/$C$2,(1/3))</f>
        <v>#DIV/0!</v>
      </c>
    </row>
    <row r="32" spans="2:41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B35">
        <v>1200</v>
      </c>
      <c r="C35">
        <v>1469.73322856449</v>
      </c>
      <c r="D35">
        <v>-124065.18187805499</v>
      </c>
      <c r="E35">
        <v>-122662.035286046</v>
      </c>
      <c r="F35">
        <v>-128887.042126074</v>
      </c>
      <c r="G35">
        <v>6225.0068400287209</v>
      </c>
      <c r="H35">
        <v>-4550.4844043352896</v>
      </c>
      <c r="I35">
        <v>494032.78772476711</v>
      </c>
      <c r="J35">
        <v>62.744441668888797</v>
      </c>
      <c r="K35">
        <v>62.744441668888797</v>
      </c>
      <c r="L35">
        <v>125.48888333777801</v>
      </c>
      <c r="M35">
        <v>1</v>
      </c>
      <c r="Z35">
        <v>1</v>
      </c>
      <c r="AB35" t="e">
        <f>96.521*-124065.181878055/$C$2</f>
        <v>#DIV/0!</v>
      </c>
      <c r="AD35" t="e">
        <f>96.521*-122662.035286046/$C$2</f>
        <v>#DIV/0!</v>
      </c>
      <c r="AF35" t="e">
        <f>96.521*-128887.042126074/$C$2</f>
        <v>#DIV/0!</v>
      </c>
      <c r="AH35" t="e">
        <f>96.521*6225.00684002872/$C$2</f>
        <v>#DIV/0!</v>
      </c>
      <c r="AJ35" t="e">
        <f>6.02214076*POWER(10,23)*(494032.787724767/($C$2*POWER(10,24)))</f>
        <v>#DIV/0!</v>
      </c>
      <c r="AL35" t="e">
        <f>$C$3*494032.787724767/$C$2</f>
        <v>#DIV/0!</v>
      </c>
      <c r="AN35" t="e">
        <f>POWER($C$3*494032.787724767/$C$2,(1/3))</f>
        <v>#DIV/0!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B40">
        <v>1000</v>
      </c>
      <c r="C40">
        <v>1682.3342425297899</v>
      </c>
      <c r="D40">
        <v>-121115.056294765</v>
      </c>
      <c r="E40">
        <v>-120313.05153145699</v>
      </c>
      <c r="F40">
        <v>-127438.522986702</v>
      </c>
      <c r="G40">
        <v>7125.471455245759</v>
      </c>
      <c r="H40">
        <v>-2541.5089612209499</v>
      </c>
      <c r="I40">
        <v>505586.72200892703</v>
      </c>
      <c r="J40">
        <v>63.229811634927799</v>
      </c>
      <c r="K40">
        <v>63.229811634927799</v>
      </c>
      <c r="L40">
        <v>126.459623269856</v>
      </c>
      <c r="M40">
        <v>1</v>
      </c>
      <c r="Z40">
        <v>1</v>
      </c>
      <c r="AB40" t="e">
        <f>96.521*-121115.056294765/$C$2</f>
        <v>#DIV/0!</v>
      </c>
      <c r="AD40" t="e">
        <f>96.521*-120313.051531457/$C$2</f>
        <v>#DIV/0!</v>
      </c>
      <c r="AF40" t="e">
        <f>96.521*-127438.522986702/$C$2</f>
        <v>#DIV/0!</v>
      </c>
      <c r="AH40" t="e">
        <f>96.521*7125.47145524575/$C$2</f>
        <v>#DIV/0!</v>
      </c>
      <c r="AJ40" t="e">
        <f>6.02214076*POWER(10,23)*(505586.722008927/($C$2*POWER(10,24)))</f>
        <v>#DIV/0!</v>
      </c>
      <c r="AL40" t="e">
        <f>$C$3*505586.722008927/$C$2</f>
        <v>#DIV/0!</v>
      </c>
      <c r="AN40" t="e">
        <f>POWER($C$3*505586.722008927/$C$2,(1/3))</f>
        <v>#DIV/0!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B48">
        <v>800</v>
      </c>
      <c r="C48">
        <v>2122.5448956954701</v>
      </c>
      <c r="D48">
        <v>-116757.08801864499</v>
      </c>
      <c r="E48">
        <v>-115979.008560236</v>
      </c>
      <c r="F48">
        <v>-124968.97778538401</v>
      </c>
      <c r="G48">
        <v>8989.9692251481301</v>
      </c>
      <c r="H48">
        <v>-2375.9489070146401</v>
      </c>
      <c r="I48">
        <v>524683.262217863</v>
      </c>
      <c r="J48">
        <v>64.016079220771203</v>
      </c>
      <c r="K48">
        <v>64.016079220771203</v>
      </c>
      <c r="L48">
        <v>128.032158441543</v>
      </c>
      <c r="M48">
        <v>1</v>
      </c>
      <c r="Z48">
        <v>1</v>
      </c>
      <c r="AB48" t="e">
        <f>96.521*-116757.088018645/$C$2</f>
        <v>#DIV/0!</v>
      </c>
      <c r="AD48" t="e">
        <f>96.521*-115979.008560235/$C$2</f>
        <v>#DIV/0!</v>
      </c>
      <c r="AF48" t="e">
        <f>96.521*-124968.977785384/$C$2</f>
        <v>#DIV/0!</v>
      </c>
      <c r="AH48" t="e">
        <f>96.521*8989.96922514813/$C$2</f>
        <v>#DIV/0!</v>
      </c>
      <c r="AJ48" t="e">
        <f>6.02214076*POWER(10,23)*(524683.262217863/($C$2*POWER(10,24)))</f>
        <v>#DIV/0!</v>
      </c>
      <c r="AL48" t="e">
        <f>$C$3*524683.262217863/$C$2</f>
        <v>#DIV/0!</v>
      </c>
      <c r="AN48" t="e">
        <f>POWER($C$3*524683.262217863/$C$2,(1/3))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B52">
        <v>200</v>
      </c>
      <c r="C52">
        <v>2295.19917848469</v>
      </c>
      <c r="D52">
        <v>-120466.614290913</v>
      </c>
      <c r="E52">
        <v>-105212.94354044</v>
      </c>
      <c r="F52">
        <v>-114934.18431231201</v>
      </c>
      <c r="G52">
        <v>9721.2407718715294</v>
      </c>
      <c r="H52">
        <v>-37639.031264131801</v>
      </c>
      <c r="I52">
        <v>649301.32350228203</v>
      </c>
      <c r="J52">
        <v>68.728800463177905</v>
      </c>
      <c r="K52">
        <v>68.728800463177905</v>
      </c>
      <c r="L52">
        <v>137.45760092635601</v>
      </c>
      <c r="M52">
        <v>1</v>
      </c>
      <c r="Z52">
        <v>1</v>
      </c>
      <c r="AB52" t="e">
        <f>96.521*-120466.614290913/$C$2</f>
        <v>#DIV/0!</v>
      </c>
      <c r="AD52" t="e">
        <f>96.521*-105212.94354044/$C$2</f>
        <v>#DIV/0!</v>
      </c>
      <c r="AF52" t="e">
        <f>96.521*-114934.184312311/$C$2</f>
        <v>#DIV/0!</v>
      </c>
      <c r="AH52" t="e">
        <f>96.521*9721.24077187153/$C$2</f>
        <v>#DIV/0!</v>
      </c>
      <c r="AJ52" t="e">
        <f>6.02214076*POWER(10,23)*(649301.323502282/($C$2*POWER(10,24)))</f>
        <v>#DIV/0!</v>
      </c>
      <c r="AL52" t="e">
        <f>$C$3*649301.323502282/$C$2</f>
        <v>#DIV/0!</v>
      </c>
      <c r="AN52" t="e">
        <f>POWER($C$3*649301.323502282/$C$2,(1/3))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B57">
        <v>400</v>
      </c>
      <c r="C57">
        <v>2527.2961535522199</v>
      </c>
      <c r="D57">
        <v>-113050.907856751</v>
      </c>
      <c r="E57">
        <v>-109922.240913359</v>
      </c>
      <c r="F57">
        <v>-120626.520803668</v>
      </c>
      <c r="G57">
        <v>10704.2798903084</v>
      </c>
      <c r="H57">
        <v>-8840.5944064857595</v>
      </c>
      <c r="I57">
        <v>567006.74440519197</v>
      </c>
      <c r="J57">
        <v>65.693047566876601</v>
      </c>
      <c r="K57">
        <v>65.693047566876601</v>
      </c>
      <c r="L57">
        <v>131.386095133753</v>
      </c>
      <c r="M57">
        <v>1</v>
      </c>
      <c r="Z57">
        <v>1</v>
      </c>
      <c r="AB57" t="e">
        <f>96.521*-113050.907856751/$C$2</f>
        <v>#DIV/0!</v>
      </c>
      <c r="AD57" t="e">
        <f>96.521*-109922.240913359/$C$2</f>
        <v>#DIV/0!</v>
      </c>
      <c r="AF57" t="e">
        <f>96.521*-120626.520803668/$C$2</f>
        <v>#DIV/0!</v>
      </c>
      <c r="AH57" t="e">
        <f>96.521*10704.2798903084/$C$2</f>
        <v>#DIV/0!</v>
      </c>
      <c r="AJ57" t="e">
        <f>6.02214076*POWER(10,23)*(567006.744405192/($C$2*POWER(10,24)))</f>
        <v>#DIV/0!</v>
      </c>
      <c r="AL57" t="e">
        <f>$C$3*567006.744405192/$C$2</f>
        <v>#DIV/0!</v>
      </c>
      <c r="AN57" t="e">
        <f>POWER($C$3*567006.744405192/$C$2,(1/3))</f>
        <v>#DIV/0!</v>
      </c>
    </row>
    <row r="58" spans="2:40" x14ac:dyDescent="0.4">
      <c r="B58">
        <v>600</v>
      </c>
      <c r="C58">
        <v>2588.0216690474099</v>
      </c>
      <c r="D58">
        <v>-112212.677717499</v>
      </c>
      <c r="E58">
        <v>-111692.526008491</v>
      </c>
      <c r="F58">
        <v>-122654.00682613401</v>
      </c>
      <c r="G58">
        <v>10961.4808176434</v>
      </c>
      <c r="H58">
        <v>-1535.6441808670099</v>
      </c>
      <c r="I58">
        <v>542687.46301521198</v>
      </c>
      <c r="J58">
        <v>64.740084865511605</v>
      </c>
      <c r="K58">
        <v>64.740084865511605</v>
      </c>
      <c r="L58">
        <v>129.48016973102301</v>
      </c>
      <c r="M58">
        <v>1</v>
      </c>
      <c r="Z58">
        <v>1</v>
      </c>
      <c r="AB58" t="e">
        <f>96.521*-112212.677717499/$C$2</f>
        <v>#DIV/0!</v>
      </c>
      <c r="AD58" t="e">
        <f>96.521*-111692.526008491/$C$2</f>
        <v>#DIV/0!</v>
      </c>
      <c r="AF58" t="e">
        <f>96.521*-122654.006826134/$C$2</f>
        <v>#DIV/0!</v>
      </c>
      <c r="AH58" t="e">
        <f>96.521*10961.4808176434/$C$2</f>
        <v>#DIV/0!</v>
      </c>
      <c r="AJ58" t="e">
        <f>6.02214076*POWER(10,23)*(542687.463015212/($C$2*POWER(10,24)))</f>
        <v>#DIV/0!</v>
      </c>
      <c r="AL58" t="e">
        <f>$C$3*542687.463015212/$C$2</f>
        <v>#DIV/0!</v>
      </c>
      <c r="AN58" t="e">
        <f>POWER($C$3*542687.463015212/$C$2,(1/3))</f>
        <v>#DIV/0!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B25">
        <v>1001600</v>
      </c>
      <c r="C25">
        <v>949.99924582141853</v>
      </c>
      <c r="D25">
        <v>-134202.48805582459</v>
      </c>
      <c r="E25">
        <v>-134202.92724212949</v>
      </c>
      <c r="F25">
        <v>-138226.6178604858</v>
      </c>
      <c r="G25">
        <v>4023.6906183556189</v>
      </c>
      <c r="H25">
        <v>2.402597712710187</v>
      </c>
      <c r="I25">
        <v>432875.99424567667</v>
      </c>
      <c r="J25">
        <v>60.040264235754933</v>
      </c>
      <c r="K25">
        <v>60.040264235754933</v>
      </c>
      <c r="L25">
        <v>120.0805284715141</v>
      </c>
      <c r="M25">
        <v>9995</v>
      </c>
      <c r="O25">
        <v>577090.46084647765</v>
      </c>
      <c r="P25">
        <v>4.5010237821935783</v>
      </c>
      <c r="Q25">
        <v>660.00384772776442</v>
      </c>
      <c r="R25">
        <v>608.08608593871963</v>
      </c>
      <c r="S25">
        <v>607.74302490018897</v>
      </c>
      <c r="T25">
        <v>19.06393846633885</v>
      </c>
      <c r="U25">
        <v>958.03026659618683</v>
      </c>
      <c r="V25">
        <v>2726.29876463357</v>
      </c>
      <c r="W25">
        <v>0.12578393404761359</v>
      </c>
      <c r="X25">
        <v>0.12578393404761359</v>
      </c>
      <c r="Y25">
        <v>0.25156786809644488</v>
      </c>
      <c r="Z25">
        <v>9995</v>
      </c>
      <c r="AB25" t="e">
        <f>96.521*-134202.488055824/$C$2</f>
        <v>#DIV/0!</v>
      </c>
      <c r="AC25" t="e">
        <f>96.521*660.003847727764/$C$2</f>
        <v>#DIV/0!</v>
      </c>
      <c r="AD25" t="e">
        <f>96.521*-134202.927242129/$C$2</f>
        <v>#DIV/0!</v>
      </c>
      <c r="AE25" t="e">
        <f>96.521*608.086085938719/$C$2</f>
        <v>#DIV/0!</v>
      </c>
      <c r="AF25" t="e">
        <f>96.521*-138226.617860485/$C$2</f>
        <v>#DIV/0!</v>
      </c>
      <c r="AG25" t="e">
        <f>96.521*607.743024900189/$C$2</f>
        <v>#DIV/0!</v>
      </c>
      <c r="AH25" t="e">
        <f>96.521*4023.69061835561/$C$2</f>
        <v>#DIV/0!</v>
      </c>
      <c r="AI25" t="e">
        <f>96.521*19.0639384663388/$C$2</f>
        <v>#DIV/0!</v>
      </c>
      <c r="AJ25" t="e">
        <f>6.02214076*POWER(10,23)*(432875.994245676/($C$2*POWER(10,24)))</f>
        <v>#DIV/0!</v>
      </c>
      <c r="AK25" t="e">
        <f>6.02214076*POWER(10,23)*(2726.29876463356/($C$2*POWER(10,24)))</f>
        <v>#DIV/0!</v>
      </c>
      <c r="AL25" t="e">
        <f>$C$3*432875.994245676/$C$2</f>
        <v>#DIV/0!</v>
      </c>
      <c r="AM25" t="e">
        <f>$C$3*2726.29876463356/$C$2</f>
        <v>#DIV/0!</v>
      </c>
      <c r="AN25" t="e">
        <f>POWER($C$3*432875.994245676/$C$2,(1/3))</f>
        <v>#DIV/0!</v>
      </c>
      <c r="AO25" t="e">
        <f>POWER($C$3*2726.29876463356/$C$2,(1/3))</f>
        <v>#DIV/0!</v>
      </c>
    </row>
    <row r="26" spans="2:41" x14ac:dyDescent="0.4">
      <c r="B26">
        <v>2000</v>
      </c>
      <c r="C26">
        <v>986.04581134685304</v>
      </c>
      <c r="D26">
        <v>-128866.792794376</v>
      </c>
      <c r="E26">
        <v>-128407.78097391401</v>
      </c>
      <c r="F26">
        <v>-132584.14563718799</v>
      </c>
      <c r="G26">
        <v>4176.36466327366</v>
      </c>
      <c r="H26">
        <v>-1578.58132574669</v>
      </c>
      <c r="I26">
        <v>465872.70479602303</v>
      </c>
      <c r="J26">
        <v>61.5288913891169</v>
      </c>
      <c r="K26">
        <v>61.5288913891169</v>
      </c>
      <c r="L26">
        <v>123.05778277823499</v>
      </c>
      <c r="M26">
        <v>1</v>
      </c>
      <c r="Z26">
        <v>1</v>
      </c>
      <c r="AB26" t="e">
        <f>96.521*-128866.792794376/$C$2</f>
        <v>#DIV/0!</v>
      </c>
      <c r="AD26" t="e">
        <f>96.521*-128407.780973914/$C$2</f>
        <v>#DIV/0!</v>
      </c>
      <c r="AF26" t="e">
        <f>96.521*-132584.145637188/$C$2</f>
        <v>#DIV/0!</v>
      </c>
      <c r="AH26" t="e">
        <f>96.521*4176.36466327366/$C$2</f>
        <v>#DIV/0!</v>
      </c>
      <c r="AJ26" t="e">
        <f>6.02214076*POWER(10,23)*(465872.704796022/($C$2*POWER(10,24)))</f>
        <v>#DIV/0!</v>
      </c>
      <c r="AL26" t="e">
        <f>$C$3*465872.704796022/$C$2</f>
        <v>#DIV/0!</v>
      </c>
      <c r="AN26" t="e">
        <f>POWER($C$3*465872.704796022/$C$2,(1/3))</f>
        <v>#DIV/0!</v>
      </c>
    </row>
    <row r="27" spans="2:41" x14ac:dyDescent="0.4">
      <c r="B27">
        <v>1800</v>
      </c>
      <c r="C27">
        <v>1030.7992318453</v>
      </c>
      <c r="D27">
        <v>-128043.73573329</v>
      </c>
      <c r="E27">
        <v>-127517.448194185</v>
      </c>
      <c r="F27">
        <v>-131883.36450077899</v>
      </c>
      <c r="G27">
        <v>4365.9163065944003</v>
      </c>
      <c r="H27">
        <v>-1792.0141508343199</v>
      </c>
      <c r="I27">
        <v>470535.08311039099</v>
      </c>
      <c r="J27">
        <v>61.733467492903699</v>
      </c>
      <c r="K27">
        <v>61.733467492903699</v>
      </c>
      <c r="L27">
        <v>123.466934985808</v>
      </c>
      <c r="M27">
        <v>1</v>
      </c>
      <c r="Z27">
        <v>1</v>
      </c>
      <c r="AB27" t="e">
        <f>96.521*-128043.73573329/$C$2</f>
        <v>#DIV/0!</v>
      </c>
      <c r="AD27" t="e">
        <f>96.521*-127517.448194185/$C$2</f>
        <v>#DIV/0!</v>
      </c>
      <c r="AF27" t="e">
        <f>96.521*-131883.364500779/$C$2</f>
        <v>#DIV/0!</v>
      </c>
      <c r="AH27" t="e">
        <f>96.521*4365.9163065944/$C$2</f>
        <v>#DIV/0!</v>
      </c>
      <c r="AJ27" t="e">
        <f>6.02214076*POWER(10,23)*(470535.083110391/($C$2*POWER(10,24)))</f>
        <v>#DIV/0!</v>
      </c>
      <c r="AL27" t="e">
        <f>$C$3*470535.083110391/$C$2</f>
        <v>#DIV/0!</v>
      </c>
      <c r="AN27" t="e">
        <f>POWER($C$3*470535.083110391/$C$2,(1/3))</f>
        <v>#DIV/0!</v>
      </c>
    </row>
    <row r="28" spans="2:41" x14ac:dyDescent="0.4">
      <c r="M28">
        <v>0</v>
      </c>
      <c r="Z28">
        <v>0</v>
      </c>
    </row>
    <row r="29" spans="2:41" x14ac:dyDescent="0.4">
      <c r="B29">
        <v>1600</v>
      </c>
      <c r="C29">
        <v>1126.1952013580501</v>
      </c>
      <c r="D29">
        <v>-127089.60253765</v>
      </c>
      <c r="E29">
        <v>-126292.019134362</v>
      </c>
      <c r="F29">
        <v>-131061.981938094</v>
      </c>
      <c r="G29">
        <v>4769.9628037318798</v>
      </c>
      <c r="H29">
        <v>-2682.6822763538798</v>
      </c>
      <c r="I29">
        <v>476340.19011591788</v>
      </c>
      <c r="J29">
        <v>61.986304211901597</v>
      </c>
      <c r="K29">
        <v>61.986304211901597</v>
      </c>
      <c r="L29">
        <v>123.972608423804</v>
      </c>
      <c r="M29">
        <v>1</v>
      </c>
      <c r="Z29">
        <v>1</v>
      </c>
      <c r="AB29" t="e">
        <f>96.521*-127089.60253765/$C$2</f>
        <v>#DIV/0!</v>
      </c>
      <c r="AD29" t="e">
        <f>96.521*-126292.019134362/$C$2</f>
        <v>#DIV/0!</v>
      </c>
      <c r="AF29" t="e">
        <f>96.521*-131061.981938094/$C$2</f>
        <v>#DIV/0!</v>
      </c>
      <c r="AH29" t="e">
        <f>96.521*4769.96280373188/$C$2</f>
        <v>#DIV/0!</v>
      </c>
      <c r="AJ29" t="e">
        <f>6.02214076*POWER(10,23)*(476340.190115917/($C$2*POWER(10,24)))</f>
        <v>#DIV/0!</v>
      </c>
      <c r="AL29" t="e">
        <f>$C$3*476340.190115917/$C$2</f>
        <v>#DIV/0!</v>
      </c>
      <c r="AN29" t="e">
        <f>POWER($C$3*476340.190115917/$C$2,(1/3))</f>
        <v>#DIV/0!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B32">
        <v>1400</v>
      </c>
      <c r="C32">
        <v>1290.9729007098399</v>
      </c>
      <c r="D32">
        <v>-125696.587211989</v>
      </c>
      <c r="E32">
        <v>-124593.478090472</v>
      </c>
      <c r="F32">
        <v>-130061.351430357</v>
      </c>
      <c r="G32">
        <v>5467.8733398847098</v>
      </c>
      <c r="H32">
        <v>-3649.949004217171</v>
      </c>
      <c r="I32">
        <v>484219.23412850802</v>
      </c>
      <c r="J32">
        <v>62.326204492717601</v>
      </c>
      <c r="K32">
        <v>62.326204492717601</v>
      </c>
      <c r="L32">
        <v>124.652408985436</v>
      </c>
      <c r="M32">
        <v>1</v>
      </c>
      <c r="Z32">
        <v>1</v>
      </c>
      <c r="AB32" t="e">
        <f>96.521*-125696.587211989/$C$2</f>
        <v>#DIV/0!</v>
      </c>
      <c r="AD32" t="e">
        <f>96.521*-124593.478090472/$C$2</f>
        <v>#DIV/0!</v>
      </c>
      <c r="AF32" t="e">
        <f>96.521*-130061.351430357/$C$2</f>
        <v>#DIV/0!</v>
      </c>
      <c r="AH32" t="e">
        <f>96.521*5467.87333988471/$C$2</f>
        <v>#DIV/0!</v>
      </c>
      <c r="AJ32" t="e">
        <f>6.02214076*POWER(10,23)*(484219.234128507/($C$2*POWER(10,24)))</f>
        <v>#DIV/0!</v>
      </c>
      <c r="AL32" t="e">
        <f>$C$3*484219.234128507/$C$2</f>
        <v>#DIV/0!</v>
      </c>
      <c r="AN32" t="e">
        <f>POWER($C$3*484219.234128507/$C$2,(1/3))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B36">
        <v>1200</v>
      </c>
      <c r="C36">
        <v>1506.88122012606</v>
      </c>
      <c r="D36">
        <v>-123796.05017879901</v>
      </c>
      <c r="E36">
        <v>-122361.06408860099</v>
      </c>
      <c r="F36">
        <v>-128743.410027365</v>
      </c>
      <c r="G36">
        <v>6382.3459387643506</v>
      </c>
      <c r="H36">
        <v>-4641.3551170029496</v>
      </c>
      <c r="I36">
        <v>495351.23548699002</v>
      </c>
      <c r="J36">
        <v>62.800208403933787</v>
      </c>
      <c r="K36">
        <v>62.800208403933787</v>
      </c>
      <c r="L36">
        <v>125.600416807868</v>
      </c>
      <c r="M36">
        <v>1</v>
      </c>
      <c r="Z36">
        <v>1</v>
      </c>
      <c r="AB36" t="e">
        <f>96.521*-123796.050178799/$C$2</f>
        <v>#DIV/0!</v>
      </c>
      <c r="AD36" t="e">
        <f>96.521*-122361.064088601/$C$2</f>
        <v>#DIV/0!</v>
      </c>
      <c r="AF36" t="e">
        <f>96.521*-128743.410027365/$C$2</f>
        <v>#DIV/0!</v>
      </c>
      <c r="AH36" t="e">
        <f>96.521*6382.34593876435/$C$2</f>
        <v>#DIV/0!</v>
      </c>
      <c r="AJ36" t="e">
        <f>6.02214076*POWER(10,23)*(495351.23548699/($C$2*POWER(10,24)))</f>
        <v>#DIV/0!</v>
      </c>
      <c r="AL36" t="e">
        <f>$C$3*495351.23548699/$C$2</f>
        <v>#DIV/0!</v>
      </c>
      <c r="AN36" t="e">
        <f>POWER($C$3*495351.23548699/$C$2,(1/3))</f>
        <v>#DIV/0!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B40">
        <v>1000</v>
      </c>
      <c r="C40">
        <v>1716.93951956674</v>
      </c>
      <c r="D40">
        <v>-120888.651224122</v>
      </c>
      <c r="E40">
        <v>-120078.117672518</v>
      </c>
      <c r="F40">
        <v>-127350.15864260501</v>
      </c>
      <c r="G40">
        <v>7272.0409700866003</v>
      </c>
      <c r="H40">
        <v>-2565.3365879329799</v>
      </c>
      <c r="I40">
        <v>506217.31859672401</v>
      </c>
      <c r="J40">
        <v>63.256088655347497</v>
      </c>
      <c r="K40">
        <v>63.256088655347497</v>
      </c>
      <c r="L40">
        <v>126.51217731069499</v>
      </c>
      <c r="M40">
        <v>1</v>
      </c>
      <c r="Z40">
        <v>1</v>
      </c>
      <c r="AB40" t="e">
        <f>96.521*-120888.651224121/$C$2</f>
        <v>#DIV/0!</v>
      </c>
      <c r="AD40" t="e">
        <f>96.521*-120078.117672518/$C$2</f>
        <v>#DIV/0!</v>
      </c>
      <c r="AF40" t="e">
        <f>96.521*-127350.158642605/$C$2</f>
        <v>#DIV/0!</v>
      </c>
      <c r="AH40" t="e">
        <f>96.521*7272.0409700866/$C$2</f>
        <v>#DIV/0!</v>
      </c>
      <c r="AJ40" t="e">
        <f>6.02214076*POWER(10,23)*(506217.318596724/($C$2*POWER(10,24)))</f>
        <v>#DIV/0!</v>
      </c>
      <c r="AL40" t="e">
        <f>$C$3*506217.318596724/$C$2</f>
        <v>#DIV/0!</v>
      </c>
      <c r="AN40" t="e">
        <f>POWER($C$3*506217.318596724/$C$2,(1/3))</f>
        <v>#DIV/0!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B49">
        <v>800</v>
      </c>
      <c r="C49">
        <v>2159.57313160898</v>
      </c>
      <c r="D49">
        <v>-116536.228492301</v>
      </c>
      <c r="E49">
        <v>-115751.678897454</v>
      </c>
      <c r="F49">
        <v>-124898.480000222</v>
      </c>
      <c r="G49">
        <v>9146.8011027678003</v>
      </c>
      <c r="H49">
        <v>-2391.7040967360699</v>
      </c>
      <c r="I49">
        <v>525561.22041347099</v>
      </c>
      <c r="J49">
        <v>64.051765590020196</v>
      </c>
      <c r="K49">
        <v>64.051765590020196</v>
      </c>
      <c r="L49">
        <v>128.10353118004099</v>
      </c>
      <c r="M49">
        <v>1</v>
      </c>
      <c r="Z49">
        <v>1</v>
      </c>
      <c r="AB49" t="e">
        <f>96.521*-116536.228492301/$C$2</f>
        <v>#DIV/0!</v>
      </c>
      <c r="AD49" t="e">
        <f>96.521*-115751.678897454/$C$2</f>
        <v>#DIV/0!</v>
      </c>
      <c r="AF49" t="e">
        <f>96.521*-124898.480000221/$C$2</f>
        <v>#DIV/0!</v>
      </c>
      <c r="AH49" t="e">
        <f>96.521*9146.8011027678/$C$2</f>
        <v>#DIV/0!</v>
      </c>
      <c r="AJ49" t="e">
        <f>6.02214076*POWER(10,23)*(525561.220413471/($C$2*POWER(10,24)))</f>
        <v>#DIV/0!</v>
      </c>
      <c r="AL49" t="e">
        <f>$C$3*525561.220413471/$C$2</f>
        <v>#DIV/0!</v>
      </c>
      <c r="AN49" t="e">
        <f>POWER($C$3*525561.220413471/$C$2,(1/3))</f>
        <v>#DIV/0!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B52">
        <v>200</v>
      </c>
      <c r="C52">
        <v>2307.0535623727701</v>
      </c>
      <c r="D52">
        <v>-120263.061202892</v>
      </c>
      <c r="E52">
        <v>-105128.42179815</v>
      </c>
      <c r="F52">
        <v>-114899.87142381399</v>
      </c>
      <c r="G52">
        <v>9771.4496256644907</v>
      </c>
      <c r="H52">
        <v>-37333.404393019198</v>
      </c>
      <c r="I52">
        <v>649508.50276023394</v>
      </c>
      <c r="J52">
        <v>68.736109687802497</v>
      </c>
      <c r="K52">
        <v>68.736109687802497</v>
      </c>
      <c r="L52">
        <v>137.47221937560499</v>
      </c>
      <c r="M52">
        <v>1</v>
      </c>
      <c r="Z52">
        <v>1</v>
      </c>
      <c r="AB52" t="e">
        <f>96.521*-120263.061202891/$C$2</f>
        <v>#DIV/0!</v>
      </c>
      <c r="AD52" t="e">
        <f>96.521*-105128.42179815/$C$2</f>
        <v>#DIV/0!</v>
      </c>
      <c r="AF52" t="e">
        <f>96.521*-114899.871423814/$C$2</f>
        <v>#DIV/0!</v>
      </c>
      <c r="AH52" t="e">
        <f>96.521*9771.44962566449/$C$2</f>
        <v>#DIV/0!</v>
      </c>
      <c r="AJ52" t="e">
        <f>6.02214076*POWER(10,23)*(649508.502760233/($C$2*POWER(10,24)))</f>
        <v>#DIV/0!</v>
      </c>
      <c r="AL52" t="e">
        <f>$C$3*649508.502760233/$C$2</f>
        <v>#DIV/0!</v>
      </c>
      <c r="AN52" t="e">
        <f>POWER($C$3*649508.502760233/$C$2,(1/3))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B57">
        <v>400</v>
      </c>
      <c r="C57">
        <v>2544.7498181583301</v>
      </c>
      <c r="D57">
        <v>-112926.29336458399</v>
      </c>
      <c r="E57">
        <v>-109762.66483310499</v>
      </c>
      <c r="F57">
        <v>-120540.86914687</v>
      </c>
      <c r="G57">
        <v>10778.2043137649</v>
      </c>
      <c r="H57">
        <v>-8929.2499762469906</v>
      </c>
      <c r="I57">
        <v>567650.28432934603</v>
      </c>
      <c r="J57">
        <v>65.7178915481297</v>
      </c>
      <c r="K57">
        <v>65.7178915481297</v>
      </c>
      <c r="L57">
        <v>131.435783096259</v>
      </c>
      <c r="M57">
        <v>1</v>
      </c>
      <c r="Z57">
        <v>1</v>
      </c>
      <c r="AB57" t="e">
        <f>96.521*-112926.293364584/$C$2</f>
        <v>#DIV/0!</v>
      </c>
      <c r="AD57" t="e">
        <f>96.521*-109762.664833105/$C$2</f>
        <v>#DIV/0!</v>
      </c>
      <c r="AF57" t="e">
        <f>96.521*-120540.86914687/$C$2</f>
        <v>#DIV/0!</v>
      </c>
      <c r="AH57" t="e">
        <f>96.521*10778.2043137649/$C$2</f>
        <v>#DIV/0!</v>
      </c>
      <c r="AJ57" t="e">
        <f>6.02214076*POWER(10,23)*(567650.284329346/($C$2*POWER(10,24)))</f>
        <v>#DIV/0!</v>
      </c>
      <c r="AL57" t="e">
        <f>$C$3*567650.284329346/$C$2</f>
        <v>#DIV/0!</v>
      </c>
      <c r="AN57" t="e">
        <f>POWER($C$3*567650.284329346/$C$2,(1/3))</f>
        <v>#DIV/0!</v>
      </c>
    </row>
    <row r="58" spans="2:40" x14ac:dyDescent="0.4">
      <c r="B58">
        <v>600</v>
      </c>
      <c r="C58">
        <v>2606.0070940348</v>
      </c>
      <c r="D58">
        <v>-112045.17914895499</v>
      </c>
      <c r="E58">
        <v>-111497.367006581</v>
      </c>
      <c r="F58">
        <v>-122535.024501319</v>
      </c>
      <c r="G58">
        <v>11037.657494737799</v>
      </c>
      <c r="H58">
        <v>-1615.74624999923</v>
      </c>
      <c r="I58">
        <v>543211.37426499801</v>
      </c>
      <c r="J58">
        <v>64.7609115549579</v>
      </c>
      <c r="K58">
        <v>64.7609115549579</v>
      </c>
      <c r="L58">
        <v>129.521823109916</v>
      </c>
      <c r="M58">
        <v>1</v>
      </c>
      <c r="Z58">
        <v>1</v>
      </c>
      <c r="AB58" t="e">
        <f>96.521*-112045.179148955/$C$2</f>
        <v>#DIV/0!</v>
      </c>
      <c r="AD58" t="e">
        <f>96.521*-111497.367006581/$C$2</f>
        <v>#DIV/0!</v>
      </c>
      <c r="AF58" t="e">
        <f>96.521*-122535.024501319/$C$2</f>
        <v>#DIV/0!</v>
      </c>
      <c r="AH58" t="e">
        <f>96.521*11037.6574947378/$C$2</f>
        <v>#DIV/0!</v>
      </c>
      <c r="AJ58" t="e">
        <f>6.02214076*POWER(10,23)*(543211.374264998/($C$2*POWER(10,24)))</f>
        <v>#DIV/0!</v>
      </c>
      <c r="AL58" t="e">
        <f>$C$3*543211.374264998/$C$2</f>
        <v>#DIV/0!</v>
      </c>
      <c r="AN58" t="e">
        <f>POWER($C$3*543211.374264998/$C$2,(1/3))</f>
        <v>#DIV/0!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B26">
        <v>1001600</v>
      </c>
      <c r="C26">
        <v>1000.04409520937</v>
      </c>
      <c r="D26">
        <v>-134222.31006602841</v>
      </c>
      <c r="E26">
        <v>-134221.84892582119</v>
      </c>
      <c r="F26">
        <v>-138457.50286084699</v>
      </c>
      <c r="G26">
        <v>4235.6539350267212</v>
      </c>
      <c r="H26">
        <v>-0.8966308159497437</v>
      </c>
      <c r="I26">
        <v>431990.85117003211</v>
      </c>
      <c r="J26">
        <v>59.9991176580752</v>
      </c>
      <c r="K26">
        <v>59.9991176580752</v>
      </c>
      <c r="L26">
        <v>119.9982353161477</v>
      </c>
      <c r="M26">
        <v>9995</v>
      </c>
      <c r="O26">
        <v>577090.46084647765</v>
      </c>
      <c r="P26">
        <v>4.7334773574580629</v>
      </c>
      <c r="Q26">
        <v>862.89455424440553</v>
      </c>
      <c r="R26">
        <v>820.67081900427104</v>
      </c>
      <c r="S26">
        <v>820.19989188470652</v>
      </c>
      <c r="T26">
        <v>20.048487953203171</v>
      </c>
      <c r="U26">
        <v>990.77853659631205</v>
      </c>
      <c r="V26">
        <v>3593.8993429429329</v>
      </c>
      <c r="W26">
        <v>0.16582698657764741</v>
      </c>
      <c r="X26">
        <v>0.16582698657764741</v>
      </c>
      <c r="Y26">
        <v>0.33165397315875061</v>
      </c>
      <c r="Z26">
        <v>9995</v>
      </c>
      <c r="AB26" t="e">
        <f>96.521*-134222.310066028/$C$2</f>
        <v>#DIV/0!</v>
      </c>
      <c r="AC26" t="e">
        <f>96.521*862.894554244405/$C$2</f>
        <v>#DIV/0!</v>
      </c>
      <c r="AD26" t="e">
        <f>96.521*-134221.848925821/$C$2</f>
        <v>#DIV/0!</v>
      </c>
      <c r="AE26" t="e">
        <f>96.521*820.670819004271/$C$2</f>
        <v>#DIV/0!</v>
      </c>
      <c r="AF26" t="e">
        <f>96.521*-138457.502860847/$C$2</f>
        <v>#DIV/0!</v>
      </c>
      <c r="AG26" t="e">
        <f>96.521*820.199891884706/$C$2</f>
        <v>#DIV/0!</v>
      </c>
      <c r="AH26" t="e">
        <f>96.521*4235.65393502672/$C$2</f>
        <v>#DIV/0!</v>
      </c>
      <c r="AI26" t="e">
        <f>96.521*20.0484879532031/$C$2</f>
        <v>#DIV/0!</v>
      </c>
      <c r="AJ26" t="e">
        <f>6.02214076*POWER(10,23)*(431990.851170032/($C$2*POWER(10,24)))</f>
        <v>#DIV/0!</v>
      </c>
      <c r="AK26" t="e">
        <f>6.02214076*POWER(10,23)*(3593.89934294293/($C$2*POWER(10,24)))</f>
        <v>#DIV/0!</v>
      </c>
      <c r="AL26" t="e">
        <f>$C$3*431990.851170032/$C$2</f>
        <v>#DIV/0!</v>
      </c>
      <c r="AM26" t="e">
        <f>$C$3*3593.89934294293/$C$2</f>
        <v>#DIV/0!</v>
      </c>
      <c r="AN26" t="e">
        <f>POWER($C$3*431990.851170032/$C$2,(1/3))</f>
        <v>#DIV/0!</v>
      </c>
      <c r="AO26" t="e">
        <f>POWER($C$3*3593.89934294293/$C$2,(1/3))</f>
        <v>#DIV/0!</v>
      </c>
    </row>
    <row r="27" spans="2:41" x14ac:dyDescent="0.4">
      <c r="B27">
        <v>1900</v>
      </c>
      <c r="C27">
        <v>1052.4248504393049</v>
      </c>
      <c r="D27">
        <v>-127993.050871492</v>
      </c>
      <c r="E27">
        <v>-127474.835917288</v>
      </c>
      <c r="F27">
        <v>-131932.34682149449</v>
      </c>
      <c r="G27">
        <v>4457.5109042065542</v>
      </c>
      <c r="H27">
        <v>-1763.6734063157301</v>
      </c>
      <c r="I27">
        <v>470328.49079415703</v>
      </c>
      <c r="J27">
        <v>61.72426493457175</v>
      </c>
      <c r="K27">
        <v>61.72426493457175</v>
      </c>
      <c r="L27">
        <v>123.4485298691425</v>
      </c>
      <c r="M27">
        <v>2</v>
      </c>
      <c r="O27">
        <v>141.42135623730951</v>
      </c>
      <c r="P27">
        <v>29.773780623524871</v>
      </c>
      <c r="Q27">
        <v>464.13481001027702</v>
      </c>
      <c r="R27">
        <v>605.01390883725867</v>
      </c>
      <c r="S27">
        <v>478.9080384440075</v>
      </c>
      <c r="T27">
        <v>126.1058703938949</v>
      </c>
      <c r="U27">
        <v>467.62068542501589</v>
      </c>
      <c r="V27">
        <v>3276.031844098301</v>
      </c>
      <c r="W27">
        <v>0.1433126810205414</v>
      </c>
      <c r="X27">
        <v>0.1433126810205414</v>
      </c>
      <c r="Y27">
        <v>0.28662536204136418</v>
      </c>
      <c r="Z27">
        <v>2</v>
      </c>
      <c r="AB27" t="e">
        <f>96.521*-127993.050871492/$C$2</f>
        <v>#DIV/0!</v>
      </c>
      <c r="AC27" t="e">
        <f>96.521*464.134810010276/$C$2</f>
        <v>#DIV/0!</v>
      </c>
      <c r="AD27" t="e">
        <f>96.521*-127474.835917288/$C$2</f>
        <v>#DIV/0!</v>
      </c>
      <c r="AE27" t="e">
        <f>96.521*605.013908837258/$C$2</f>
        <v>#DIV/0!</v>
      </c>
      <c r="AF27" t="e">
        <f>96.521*-131932.346821494/$C$2</f>
        <v>#DIV/0!</v>
      </c>
      <c r="AG27" t="e">
        <f>96.521*478.908038444007/$C$2</f>
        <v>#DIV/0!</v>
      </c>
      <c r="AH27" t="e">
        <f>96.521*4457.51090420655/$C$2</f>
        <v>#DIV/0!</v>
      </c>
      <c r="AI27" t="e">
        <f>96.521*126.105870393894/$C$2</f>
        <v>#DIV/0!</v>
      </c>
      <c r="AJ27" t="e">
        <f>6.02214076*POWER(10,23)*(470328.490794157/($C$2*POWER(10,24)))</f>
        <v>#DIV/0!</v>
      </c>
      <c r="AK27" t="e">
        <f>6.02214076*POWER(10,23)*(3276.0318440983/($C$2*POWER(10,24)))</f>
        <v>#DIV/0!</v>
      </c>
      <c r="AL27" t="e">
        <f>$C$3*470328.490794157/$C$2</f>
        <v>#DIV/0!</v>
      </c>
      <c r="AM27" t="e">
        <f>$C$3*3276.0318440983/$C$2</f>
        <v>#DIV/0!</v>
      </c>
      <c r="AN27" t="e">
        <f>POWER($C$3*470328.490794157/$C$2,(1/3))</f>
        <v>#DIV/0!</v>
      </c>
      <c r="AO27" t="e">
        <f>POWER($C$3*3276.0318440983/$C$2,(1/3))</f>
        <v>#DIV/0!</v>
      </c>
    </row>
    <row r="28" spans="2:41" x14ac:dyDescent="0.4">
      <c r="M28">
        <v>0</v>
      </c>
      <c r="Z28">
        <v>0</v>
      </c>
    </row>
    <row r="29" spans="2:41" x14ac:dyDescent="0.4">
      <c r="B29">
        <v>1600</v>
      </c>
      <c r="C29">
        <v>1171.72971435671</v>
      </c>
      <c r="D29">
        <v>-126610.783848415</v>
      </c>
      <c r="E29">
        <v>-125841.85257531299</v>
      </c>
      <c r="F29">
        <v>-130804.675314008</v>
      </c>
      <c r="G29">
        <v>4962.8227386949893</v>
      </c>
      <c r="H29">
        <v>-2576.0928247469001</v>
      </c>
      <c r="I29">
        <v>478229.51255673502</v>
      </c>
      <c r="J29">
        <v>62.068148814545303</v>
      </c>
      <c r="K29">
        <v>62.068148814545303</v>
      </c>
      <c r="L29">
        <v>124.13629762909</v>
      </c>
      <c r="M29">
        <v>1</v>
      </c>
      <c r="Z29">
        <v>1</v>
      </c>
      <c r="AB29" t="e">
        <f>96.521*-126610.783848415/$C$2</f>
        <v>#DIV/0!</v>
      </c>
      <c r="AD29" t="e">
        <f>96.521*-125841.852575313/$C$2</f>
        <v>#DIV/0!</v>
      </c>
      <c r="AF29" t="e">
        <f>96.521*-130804.675314008/$C$2</f>
        <v>#DIV/0!</v>
      </c>
      <c r="AH29" t="e">
        <f>96.521*4962.82273869498/$C$2</f>
        <v>#DIV/0!</v>
      </c>
      <c r="AJ29" t="e">
        <f>6.02214076*POWER(10,23)*(478229.512556735/($C$2*POWER(10,24)))</f>
        <v>#DIV/0!</v>
      </c>
      <c r="AL29" t="e">
        <f>$C$3*478229.512556735/$C$2</f>
        <v>#DIV/0!</v>
      </c>
      <c r="AN29" t="e">
        <f>POWER($C$3*478229.512556735/$C$2,(1/3))</f>
        <v>#DIV/0!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B32">
        <v>1400</v>
      </c>
      <c r="C32">
        <v>1316.1899414387401</v>
      </c>
      <c r="D32">
        <v>-125226.67292141099</v>
      </c>
      <c r="E32">
        <v>-124202.05072331001</v>
      </c>
      <c r="F32">
        <v>-129776.73001135699</v>
      </c>
      <c r="G32">
        <v>5574.6792880471903</v>
      </c>
      <c r="H32">
        <v>-3378.5692318213</v>
      </c>
      <c r="I32">
        <v>485893.73031491</v>
      </c>
      <c r="J32">
        <v>62.397966009118598</v>
      </c>
      <c r="K32">
        <v>62.397966009118598</v>
      </c>
      <c r="L32">
        <v>124.795932018236</v>
      </c>
      <c r="M32">
        <v>1</v>
      </c>
      <c r="Z32">
        <v>1</v>
      </c>
      <c r="AB32" t="e">
        <f>96.521*-125226.672921411/$C$2</f>
        <v>#DIV/0!</v>
      </c>
      <c r="AD32" t="e">
        <f>96.521*-124202.05072331/$C$2</f>
        <v>#DIV/0!</v>
      </c>
      <c r="AF32" t="e">
        <f>96.521*-129776.730011357/$C$2</f>
        <v>#DIV/0!</v>
      </c>
      <c r="AH32" t="e">
        <f>96.521*5574.67928804719/$C$2</f>
        <v>#DIV/0!</v>
      </c>
      <c r="AJ32" t="e">
        <f>6.02214076*POWER(10,23)*(485893.73031491/($C$2*POWER(10,24)))</f>
        <v>#DIV/0!</v>
      </c>
      <c r="AL32" t="e">
        <f>$C$3*485893.73031491/$C$2</f>
        <v>#DIV/0!</v>
      </c>
      <c r="AN32" t="e">
        <f>POWER($C$3*485893.73031491/$C$2,(1/3))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B37">
        <v>1200</v>
      </c>
      <c r="C37">
        <v>1543.0122714522699</v>
      </c>
      <c r="D37">
        <v>-123453.630877028</v>
      </c>
      <c r="E37">
        <v>-122032.28819687301</v>
      </c>
      <c r="F37">
        <v>-128567.66601739101</v>
      </c>
      <c r="G37">
        <v>6535.3778205180006</v>
      </c>
      <c r="H37">
        <v>-4587.3634040369298</v>
      </c>
      <c r="I37">
        <v>496416.27227253601</v>
      </c>
      <c r="J37">
        <v>62.845184338274201</v>
      </c>
      <c r="K37">
        <v>62.845184338274201</v>
      </c>
      <c r="L37">
        <v>125.690368676548</v>
      </c>
      <c r="M37">
        <v>1</v>
      </c>
      <c r="Z37">
        <v>1</v>
      </c>
      <c r="AB37" t="e">
        <f>96.521*-123453.630877028/$C$2</f>
        <v>#DIV/0!</v>
      </c>
      <c r="AD37" t="e">
        <f>96.521*-122032.288196873/$C$2</f>
        <v>#DIV/0!</v>
      </c>
      <c r="AF37" t="e">
        <f>96.521*-128567.66601739/$C$2</f>
        <v>#DIV/0!</v>
      </c>
      <c r="AH37" t="e">
        <f>96.521*6535.377820518/$C$2</f>
        <v>#DIV/0!</v>
      </c>
      <c r="AJ37" t="e">
        <f>6.02214076*POWER(10,23)*(496416.272272536/($C$2*POWER(10,24)))</f>
        <v>#DIV/0!</v>
      </c>
      <c r="AL37" t="e">
        <f>$C$3*496416.272272536/$C$2</f>
        <v>#DIV/0!</v>
      </c>
      <c r="AN37" t="e">
        <f>POWER($C$3*496416.272272536/$C$2,(1/3))</f>
        <v>#DIV/0!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B41">
        <v>1000</v>
      </c>
      <c r="C41">
        <v>1734.8356689125401</v>
      </c>
      <c r="D41">
        <v>-120560.17911579899</v>
      </c>
      <c r="E41">
        <v>-119821.976951479</v>
      </c>
      <c r="F41">
        <v>-127169.816474611</v>
      </c>
      <c r="G41">
        <v>7347.8395231318909</v>
      </c>
      <c r="H41">
        <v>-2332.9627963724001</v>
      </c>
      <c r="I41">
        <v>506964.86106029397</v>
      </c>
      <c r="J41">
        <v>63.287210568993594</v>
      </c>
      <c r="K41">
        <v>63.287210568993594</v>
      </c>
      <c r="L41">
        <v>126.57442113798599</v>
      </c>
      <c r="M41">
        <v>1</v>
      </c>
      <c r="Z41">
        <v>1</v>
      </c>
      <c r="AB41" t="e">
        <f>96.521*-120560.179115799/$C$2</f>
        <v>#DIV/0!</v>
      </c>
      <c r="AD41" t="e">
        <f>96.521*-119821.976951479/$C$2</f>
        <v>#DIV/0!</v>
      </c>
      <c r="AF41" t="e">
        <f>96.521*-127169.816474611/$C$2</f>
        <v>#DIV/0!</v>
      </c>
      <c r="AH41" t="e">
        <f>96.521*7347.83952313189/$C$2</f>
        <v>#DIV/0!</v>
      </c>
      <c r="AJ41" t="e">
        <f>6.02214076*POWER(10,23)*(506964.861060294/($C$2*POWER(10,24)))</f>
        <v>#DIV/0!</v>
      </c>
      <c r="AL41" t="e">
        <f>$C$3*506964.861060294/$C$2</f>
        <v>#DIV/0!</v>
      </c>
      <c r="AN41" t="e">
        <f>POWER($C$3*506964.861060294/$C$2,(1/3))</f>
        <v>#DIV/0!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800</v>
      </c>
      <c r="C50">
        <v>2186.3740448557301</v>
      </c>
      <c r="D50">
        <v>-116303.75813483101</v>
      </c>
      <c r="E50">
        <v>-115528.35710798499</v>
      </c>
      <c r="F50">
        <v>-124788.672598968</v>
      </c>
      <c r="G50">
        <v>9260.31549098299</v>
      </c>
      <c r="H50">
        <v>-2362.59348480475</v>
      </c>
      <c r="I50">
        <v>525832.86599177797</v>
      </c>
      <c r="J50">
        <v>64.062799117206708</v>
      </c>
      <c r="K50">
        <v>64.062799117206708</v>
      </c>
      <c r="L50">
        <v>128.12559823441299</v>
      </c>
      <c r="M50">
        <v>1</v>
      </c>
      <c r="Z50">
        <v>1</v>
      </c>
      <c r="AB50" t="e">
        <f>96.521*-116303.75813483/$C$2</f>
        <v>#DIV/0!</v>
      </c>
      <c r="AD50" t="e">
        <f>96.521*-115528.357107985/$C$2</f>
        <v>#DIV/0!</v>
      </c>
      <c r="AF50" t="e">
        <f>96.521*-124788.672598968/$C$2</f>
        <v>#DIV/0!</v>
      </c>
      <c r="AH50" t="e">
        <f>96.521*9260.31549098299/$C$2</f>
        <v>#DIV/0!</v>
      </c>
      <c r="AJ50" t="e">
        <f>6.02214076*POWER(10,23)*(525832.865991778/($C$2*POWER(10,24)))</f>
        <v>#DIV/0!</v>
      </c>
      <c r="AL50" t="e">
        <f>$C$3*525832.865991778/$C$2</f>
        <v>#DIV/0!</v>
      </c>
      <c r="AN50" t="e">
        <f>POWER($C$3*525832.865991778/$C$2,(1/3))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B52">
        <v>200</v>
      </c>
      <c r="C52">
        <v>2318.3464125888199</v>
      </c>
      <c r="D52">
        <v>-120078.287931712</v>
      </c>
      <c r="E52">
        <v>-105048.01725988901</v>
      </c>
      <c r="F52">
        <v>-114867.297381913</v>
      </c>
      <c r="G52">
        <v>9819.280122024029</v>
      </c>
      <c r="H52">
        <v>-37064.6701511543</v>
      </c>
      <c r="I52">
        <v>649706.21243430499</v>
      </c>
      <c r="J52">
        <v>68.743083378992395</v>
      </c>
      <c r="K52">
        <v>68.743083378992395</v>
      </c>
      <c r="L52">
        <v>137.48616675798499</v>
      </c>
      <c r="M52">
        <v>1</v>
      </c>
      <c r="Z52">
        <v>1</v>
      </c>
      <c r="AB52" t="e">
        <f>96.521*-120078.287931712/$C$2</f>
        <v>#DIV/0!</v>
      </c>
      <c r="AD52" t="e">
        <f>96.521*-105048.017259889/$C$2</f>
        <v>#DIV/0!</v>
      </c>
      <c r="AF52" t="e">
        <f>96.521*-114867.297381913/$C$2</f>
        <v>#DIV/0!</v>
      </c>
      <c r="AH52" t="e">
        <f>96.521*9819.28012202402/$C$2</f>
        <v>#DIV/0!</v>
      </c>
      <c r="AJ52" t="e">
        <f>6.02214076*POWER(10,23)*(649706.212434305/($C$2*POWER(10,24)))</f>
        <v>#DIV/0!</v>
      </c>
      <c r="AL52" t="e">
        <f>$C$3*649706.212434305/$C$2</f>
        <v>#DIV/0!</v>
      </c>
      <c r="AN52" t="e">
        <f>POWER($C$3*649706.212434305/$C$2,(1/3))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B57">
        <v>400</v>
      </c>
      <c r="C57">
        <v>2558.2481135065</v>
      </c>
      <c r="D57">
        <v>-112719.546434141</v>
      </c>
      <c r="E57">
        <v>-109607.60824736601</v>
      </c>
      <c r="F57">
        <v>-120442.984147945</v>
      </c>
      <c r="G57">
        <v>10835.3759005795</v>
      </c>
      <c r="H57">
        <v>-8773.5360698253298</v>
      </c>
      <c r="I57">
        <v>568285.60259211902</v>
      </c>
      <c r="J57">
        <v>65.742399718756104</v>
      </c>
      <c r="K57">
        <v>65.742399718756104</v>
      </c>
      <c r="L57">
        <v>131.48479943751201</v>
      </c>
      <c r="M57">
        <v>1</v>
      </c>
      <c r="Z57">
        <v>1</v>
      </c>
      <c r="AB57" t="e">
        <f>96.521*-112719.546434141/$C$2</f>
        <v>#DIV/0!</v>
      </c>
      <c r="AD57" t="e">
        <f>96.521*-109607.608247365/$C$2</f>
        <v>#DIV/0!</v>
      </c>
      <c r="AF57" t="e">
        <f>96.521*-120442.984147945/$C$2</f>
        <v>#DIV/0!</v>
      </c>
      <c r="AH57" t="e">
        <f>96.521*10835.3759005795/$C$2</f>
        <v>#DIV/0!</v>
      </c>
      <c r="AJ57" t="e">
        <f>6.02214076*POWER(10,23)*(568285.602592119/($C$2*POWER(10,24)))</f>
        <v>#DIV/0!</v>
      </c>
      <c r="AL57" t="e">
        <f>$C$3*568285.602592119/$C$2</f>
        <v>#DIV/0!</v>
      </c>
      <c r="AN57" t="e">
        <f>POWER($C$3*568285.602592119/$C$2,(1/3))</f>
        <v>#DIV/0!</v>
      </c>
    </row>
    <row r="58" spans="2:40" x14ac:dyDescent="0.4">
      <c r="M58">
        <v>0</v>
      </c>
      <c r="Z58">
        <v>0</v>
      </c>
    </row>
    <row r="59" spans="2:40" x14ac:dyDescent="0.4">
      <c r="B59">
        <v>600</v>
      </c>
      <c r="C59">
        <v>2639.2625697356102</v>
      </c>
      <c r="D59">
        <v>-111890.981024379</v>
      </c>
      <c r="E59">
        <v>-111316.35123929899</v>
      </c>
      <c r="F59">
        <v>-122494.861209631</v>
      </c>
      <c r="G59">
        <v>11178.509970331699</v>
      </c>
      <c r="H59">
        <v>-1694.5448069753099</v>
      </c>
      <c r="I59">
        <v>543307.16665861697</v>
      </c>
      <c r="J59">
        <v>64.764718076938891</v>
      </c>
      <c r="K59">
        <v>64.764718076938891</v>
      </c>
      <c r="L59">
        <v>129.52943615387699</v>
      </c>
      <c r="M59">
        <v>1</v>
      </c>
      <c r="Z59">
        <v>1</v>
      </c>
      <c r="AB59" t="e">
        <f>96.521*-111890.981024379/$C$2</f>
        <v>#DIV/0!</v>
      </c>
      <c r="AD59" t="e">
        <f>96.521*-111316.351239299/$C$2</f>
        <v>#DIV/0!</v>
      </c>
      <c r="AF59" t="e">
        <f>96.521*-122494.861209631/$C$2</f>
        <v>#DIV/0!</v>
      </c>
      <c r="AH59" t="e">
        <f>96.521*11178.5099703317/$C$2</f>
        <v>#DIV/0!</v>
      </c>
      <c r="AJ59" t="e">
        <f>6.02214076*POWER(10,23)*(543307.166658617/($C$2*POWER(10,24)))</f>
        <v>#DIV/0!</v>
      </c>
      <c r="AL59" t="e">
        <f>$C$3*543307.166658617/$C$2</f>
        <v>#DIV/0!</v>
      </c>
      <c r="AN59" t="e">
        <f>POWER($C$3*543307.166658617/$C$2,(1/3))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B27">
        <v>1001500</v>
      </c>
      <c r="C27">
        <v>1050.019021004869</v>
      </c>
      <c r="D27">
        <v>-133897.86539530719</v>
      </c>
      <c r="E27">
        <v>-133898.80178354669</v>
      </c>
      <c r="F27">
        <v>-138346.122876165</v>
      </c>
      <c r="G27">
        <v>4447.3210926174643</v>
      </c>
      <c r="H27">
        <v>4.2927958995550846</v>
      </c>
      <c r="I27">
        <v>432590.08142534859</v>
      </c>
      <c r="J27">
        <v>60.026827244880558</v>
      </c>
      <c r="K27">
        <v>60.026827244880558</v>
      </c>
      <c r="L27">
        <v>120.05365448975139</v>
      </c>
      <c r="M27">
        <v>9996</v>
      </c>
      <c r="O27">
        <v>577148.19587346888</v>
      </c>
      <c r="P27">
        <v>4.9921666393796604</v>
      </c>
      <c r="Q27">
        <v>888.22464357008471</v>
      </c>
      <c r="R27">
        <v>844.16781795754957</v>
      </c>
      <c r="S27">
        <v>843.76436443379441</v>
      </c>
      <c r="T27">
        <v>21.14415791432728</v>
      </c>
      <c r="U27">
        <v>1013.706043543015</v>
      </c>
      <c r="V27">
        <v>3680.5504280153891</v>
      </c>
      <c r="W27">
        <v>0.1694243388820342</v>
      </c>
      <c r="X27">
        <v>0.1694243388820342</v>
      </c>
      <c r="Y27">
        <v>0.33884867776545807</v>
      </c>
      <c r="Z27">
        <v>9996</v>
      </c>
      <c r="AB27" t="e">
        <f>96.521*-133897.865395307/$C$2</f>
        <v>#DIV/0!</v>
      </c>
      <c r="AC27" t="e">
        <f>96.521*888.224643570084/$C$2</f>
        <v>#DIV/0!</v>
      </c>
      <c r="AD27" t="e">
        <f>96.521*-133898.801783546/$C$2</f>
        <v>#DIV/0!</v>
      </c>
      <c r="AE27" t="e">
        <f>96.521*844.167817957549/$C$2</f>
        <v>#DIV/0!</v>
      </c>
      <c r="AF27" t="e">
        <f>96.521*-138346.122876165/$C$2</f>
        <v>#DIV/0!</v>
      </c>
      <c r="AG27" t="e">
        <f>96.521*843.764364433794/$C$2</f>
        <v>#DIV/0!</v>
      </c>
      <c r="AH27" t="e">
        <f>96.521*4447.32109261746/$C$2</f>
        <v>#DIV/0!</v>
      </c>
      <c r="AI27" t="e">
        <f>96.521*21.1441579143272/$C$2</f>
        <v>#DIV/0!</v>
      </c>
      <c r="AJ27" t="e">
        <f>6.02214076*POWER(10,23)*(432590.081425348/($C$2*POWER(10,24)))</f>
        <v>#DIV/0!</v>
      </c>
      <c r="AK27" t="e">
        <f>6.02214076*POWER(10,23)*(3680.55042801538/($C$2*POWER(10,24)))</f>
        <v>#DIV/0!</v>
      </c>
      <c r="AL27" t="e">
        <f>$C$3*432590.081425348/$C$2</f>
        <v>#DIV/0!</v>
      </c>
      <c r="AM27" t="e">
        <f>$C$3*3680.55042801538/$C$2</f>
        <v>#DIV/0!</v>
      </c>
      <c r="AN27" t="e">
        <f>POWER($C$3*432590.081425348/$C$2,(1/3))</f>
        <v>#DIV/0!</v>
      </c>
      <c r="AO27" t="e">
        <f>POWER($C$3*3680.55042801538/$C$2,(1/3))</f>
        <v>#DIV/0!</v>
      </c>
    </row>
    <row r="28" spans="2:41" x14ac:dyDescent="0.4">
      <c r="B28">
        <v>1800</v>
      </c>
      <c r="C28">
        <v>1111.29643482545</v>
      </c>
      <c r="D28">
        <v>-127014.833549427</v>
      </c>
      <c r="E28">
        <v>-126617.776585527</v>
      </c>
      <c r="F28">
        <v>-131324.636152719</v>
      </c>
      <c r="G28">
        <v>4706.85956719147</v>
      </c>
      <c r="H28">
        <v>-1340.50890389144</v>
      </c>
      <c r="I28">
        <v>474562.55969224789</v>
      </c>
      <c r="J28">
        <v>61.909100218690902</v>
      </c>
      <c r="K28">
        <v>61.909100218690902</v>
      </c>
      <c r="L28">
        <v>123.818200437382</v>
      </c>
      <c r="M28">
        <v>1</v>
      </c>
      <c r="Z28">
        <v>1</v>
      </c>
      <c r="AB28" t="e">
        <f>96.521*-127014.833549426/$C$2</f>
        <v>#DIV/0!</v>
      </c>
      <c r="AD28" t="e">
        <f>96.521*-126617.776585527/$C$2</f>
        <v>#DIV/0!</v>
      </c>
      <c r="AF28" t="e">
        <f>96.521*-131324.636152719/$C$2</f>
        <v>#DIV/0!</v>
      </c>
      <c r="AH28" t="e">
        <f>96.521*4706.85956719147/$C$2</f>
        <v>#DIV/0!</v>
      </c>
      <c r="AJ28" t="e">
        <f>6.02214076*POWER(10,23)*(474562.559692247/($C$2*POWER(10,24)))</f>
        <v>#DIV/0!</v>
      </c>
      <c r="AL28" t="e">
        <f>$C$3*474562.559692247/$C$2</f>
        <v>#DIV/0!</v>
      </c>
      <c r="AN28" t="e">
        <f>POWER($C$3*474562.559692247/$C$2,(1/3))</f>
        <v>#DIV/0!</v>
      </c>
    </row>
    <row r="29" spans="2:41" x14ac:dyDescent="0.4">
      <c r="M29">
        <v>0</v>
      </c>
      <c r="Z29">
        <v>0</v>
      </c>
    </row>
    <row r="30" spans="2:41" x14ac:dyDescent="0.4">
      <c r="B30">
        <v>1600</v>
      </c>
      <c r="C30">
        <v>1199.91588248159</v>
      </c>
      <c r="D30">
        <v>-126128.655303964</v>
      </c>
      <c r="E30">
        <v>-125457.998100515</v>
      </c>
      <c r="F30">
        <v>-130540.20242898499</v>
      </c>
      <c r="G30">
        <v>5082.2043284702604</v>
      </c>
      <c r="H30">
        <v>-2239.1681450360302</v>
      </c>
      <c r="I30">
        <v>479870.71149801998</v>
      </c>
      <c r="J30">
        <v>62.139070042547402</v>
      </c>
      <c r="K30">
        <v>62.139070042547402</v>
      </c>
      <c r="L30">
        <v>124.278140085095</v>
      </c>
      <c r="M30">
        <v>1</v>
      </c>
      <c r="Z30">
        <v>1</v>
      </c>
      <c r="AB30" t="e">
        <f>96.521*-126128.655303964/$C$2</f>
        <v>#DIV/0!</v>
      </c>
      <c r="AD30" t="e">
        <f>96.521*-125457.998100515/$C$2</f>
        <v>#DIV/0!</v>
      </c>
      <c r="AF30" t="e">
        <f>96.521*-130540.202428985/$C$2</f>
        <v>#DIV/0!</v>
      </c>
      <c r="AH30" t="e">
        <f>96.521*5082.20432847026/$C$2</f>
        <v>#DIV/0!</v>
      </c>
      <c r="AJ30" t="e">
        <f>6.02214076*POWER(10,23)*(479870.71149802/($C$2*POWER(10,24)))</f>
        <v>#DIV/0!</v>
      </c>
      <c r="AL30" t="e">
        <f>$C$3*479870.71149802/$C$2</f>
        <v>#DIV/0!</v>
      </c>
      <c r="AN30" t="e">
        <f>POWER($C$3*479870.71149802/$C$2,(1/3))</f>
        <v>#DIV/0!</v>
      </c>
    </row>
    <row r="31" spans="2:41" x14ac:dyDescent="0.4">
      <c r="M31">
        <v>0</v>
      </c>
      <c r="Z31">
        <v>0</v>
      </c>
    </row>
    <row r="32" spans="2:41" x14ac:dyDescent="0.4">
      <c r="M32">
        <v>0</v>
      </c>
      <c r="Z32">
        <v>0</v>
      </c>
    </row>
    <row r="33" spans="2:40" x14ac:dyDescent="0.4">
      <c r="B33">
        <v>1400</v>
      </c>
      <c r="C33">
        <v>1365.9719031080299</v>
      </c>
      <c r="D33">
        <v>-124936.61096411401</v>
      </c>
      <c r="E33">
        <v>-123846.253360331</v>
      </c>
      <c r="F33">
        <v>-129631.782512747</v>
      </c>
      <c r="G33">
        <v>5785.5291524161294</v>
      </c>
      <c r="H33">
        <v>-3585.6044303874301</v>
      </c>
      <c r="I33">
        <v>487210.83524221001</v>
      </c>
      <c r="J33">
        <v>62.454295556142299</v>
      </c>
      <c r="K33">
        <v>62.454295556142299</v>
      </c>
      <c r="L33">
        <v>124.908591112284</v>
      </c>
      <c r="M33">
        <v>1</v>
      </c>
      <c r="Z33">
        <v>1</v>
      </c>
      <c r="AB33" t="e">
        <f>96.521*-124936.610964114/$C$2</f>
        <v>#DIV/0!</v>
      </c>
      <c r="AD33" t="e">
        <f>96.521*-123846.253360331/$C$2</f>
        <v>#DIV/0!</v>
      </c>
      <c r="AF33" t="e">
        <f>96.521*-129631.782512747/$C$2</f>
        <v>#DIV/0!</v>
      </c>
      <c r="AH33" t="e">
        <f>96.521*5785.52915241612/$C$2</f>
        <v>#DIV/0!</v>
      </c>
      <c r="AJ33" t="e">
        <f>6.02214076*POWER(10,23)*(487210.83524221/($C$2*POWER(10,24)))</f>
        <v>#DIV/0!</v>
      </c>
      <c r="AL33" t="e">
        <f>$C$3*487210.83524221/$C$2</f>
        <v>#DIV/0!</v>
      </c>
      <c r="AN33" t="e">
        <f>POWER($C$3*487210.83524221/$C$2,(1/3))</f>
        <v>#DIV/0!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B38">
        <v>1200</v>
      </c>
      <c r="C38">
        <v>1577.11315497181</v>
      </c>
      <c r="D38">
        <v>-123332.444677377</v>
      </c>
      <c r="E38">
        <v>-121721.65239575</v>
      </c>
      <c r="F38">
        <v>-128401.463388925</v>
      </c>
      <c r="G38">
        <v>6679.8109931744302</v>
      </c>
      <c r="H38">
        <v>-5186.9637447769301</v>
      </c>
      <c r="I38">
        <v>497549.94771301711</v>
      </c>
      <c r="J38">
        <v>62.892988220753097</v>
      </c>
      <c r="K38">
        <v>62.892988220753097</v>
      </c>
      <c r="L38">
        <v>125.78597644150599</v>
      </c>
      <c r="M38">
        <v>1</v>
      </c>
      <c r="Z38">
        <v>1</v>
      </c>
      <c r="AB38" t="e">
        <f>96.521*-123332.444677376/$C$2</f>
        <v>#DIV/0!</v>
      </c>
      <c r="AD38" t="e">
        <f>96.521*-121721.65239575/$C$2</f>
        <v>#DIV/0!</v>
      </c>
      <c r="AF38" t="e">
        <f>96.521*-128401.463388925/$C$2</f>
        <v>#DIV/0!</v>
      </c>
      <c r="AH38" t="e">
        <f>96.521*6679.81099317443/$C$2</f>
        <v>#DIV/0!</v>
      </c>
      <c r="AJ38" t="e">
        <f>6.02214076*POWER(10,23)*(497549.947713017/($C$2*POWER(10,24)))</f>
        <v>#DIV/0!</v>
      </c>
      <c r="AL38" t="e">
        <f>$C$3*497549.947713017/$C$2</f>
        <v>#DIV/0!</v>
      </c>
      <c r="AN38" t="e">
        <f>POWER($C$3*497549.947713017/$C$2,(1/3))</f>
        <v>#DIV/0!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B41">
        <v>1000</v>
      </c>
      <c r="C41">
        <v>1772.26024919988</v>
      </c>
      <c r="D41">
        <v>-120300.280586024</v>
      </c>
      <c r="E41">
        <v>-119568.826517498</v>
      </c>
      <c r="F41">
        <v>-127075.17662183401</v>
      </c>
      <c r="G41">
        <v>7506.3501043354199</v>
      </c>
      <c r="H41">
        <v>-2307.59379272665</v>
      </c>
      <c r="I41">
        <v>507853.03856996598</v>
      </c>
      <c r="J41">
        <v>63.324147700422792</v>
      </c>
      <c r="K41">
        <v>63.324147700422792</v>
      </c>
      <c r="L41">
        <v>126.648295400845</v>
      </c>
      <c r="M41">
        <v>1</v>
      </c>
      <c r="Z41">
        <v>1</v>
      </c>
      <c r="AB41" t="e">
        <f>96.521*-120300.280586024/$C$2</f>
        <v>#DIV/0!</v>
      </c>
      <c r="AD41" t="e">
        <f>96.521*-119568.826517498/$C$2</f>
        <v>#DIV/0!</v>
      </c>
      <c r="AF41" t="e">
        <f>96.521*-127075.176621834/$C$2</f>
        <v>#DIV/0!</v>
      </c>
      <c r="AH41" t="e">
        <f>96.521*7506.35010433542/$C$2</f>
        <v>#DIV/0!</v>
      </c>
      <c r="AJ41" t="e">
        <f>6.02214076*POWER(10,23)*(507853.038569966/($C$2*POWER(10,24)))</f>
        <v>#DIV/0!</v>
      </c>
      <c r="AL41" t="e">
        <f>$C$3*507853.038569966/$C$2</f>
        <v>#DIV/0!</v>
      </c>
      <c r="AN41" t="e">
        <f>POWER($C$3*507853.038569966/$C$2,(1/3))</f>
        <v>#DIV/0!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800</v>
      </c>
      <c r="C50">
        <v>2214.32595411993</v>
      </c>
      <c r="D50">
        <v>-116116.21874187799</v>
      </c>
      <c r="E50">
        <v>-115313.49168464501</v>
      </c>
      <c r="F50">
        <v>-124692.196569689</v>
      </c>
      <c r="G50">
        <v>9378.7048850442807</v>
      </c>
      <c r="H50">
        <v>-2440.84863245929</v>
      </c>
      <c r="I50">
        <v>526911.17749374604</v>
      </c>
      <c r="J50">
        <v>64.106559845114901</v>
      </c>
      <c r="K50">
        <v>64.106559845114901</v>
      </c>
      <c r="L50">
        <v>128.21311969023</v>
      </c>
      <c r="M50">
        <v>1</v>
      </c>
      <c r="Z50">
        <v>1</v>
      </c>
      <c r="AB50" t="e">
        <f>96.521*-116116.218741878/$C$2</f>
        <v>#DIV/0!</v>
      </c>
      <c r="AD50" t="e">
        <f>96.521*-115313.491684645/$C$2</f>
        <v>#DIV/0!</v>
      </c>
      <c r="AF50" t="e">
        <f>96.521*-124692.196569689/$C$2</f>
        <v>#DIV/0!</v>
      </c>
      <c r="AH50" t="e">
        <f>96.521*9378.70488504428/$C$2</f>
        <v>#DIV/0!</v>
      </c>
      <c r="AJ50" t="e">
        <f>6.02214076*POWER(10,23)*(526911.177493746/($C$2*POWER(10,24)))</f>
        <v>#DIV/0!</v>
      </c>
      <c r="AL50" t="e">
        <f>$C$3*526911.177493746/$C$2</f>
        <v>#DIV/0!</v>
      </c>
      <c r="AN50" t="e">
        <f>POWER($C$3*526911.177493746/$C$2,(1/3))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B53">
        <v>200</v>
      </c>
      <c r="C53">
        <v>2329.1511577519</v>
      </c>
      <c r="D53">
        <v>-119894.867030818</v>
      </c>
      <c r="E53">
        <v>-104971.115212335</v>
      </c>
      <c r="F53">
        <v>-114836.158477791</v>
      </c>
      <c r="G53">
        <v>9865.0432654555807</v>
      </c>
      <c r="H53">
        <v>-36791.289877528499</v>
      </c>
      <c r="I53">
        <v>649895.24789697898</v>
      </c>
      <c r="J53">
        <v>68.749749787192101</v>
      </c>
      <c r="K53">
        <v>68.749749787192101</v>
      </c>
      <c r="L53">
        <v>137.499499574385</v>
      </c>
      <c r="M53">
        <v>1</v>
      </c>
      <c r="Z53">
        <v>1</v>
      </c>
      <c r="AB53" t="e">
        <f>96.521*-119894.867030818/$C$2</f>
        <v>#DIV/0!</v>
      </c>
      <c r="AD53" t="e">
        <f>96.521*-104971.115212335/$C$2</f>
        <v>#DIV/0!</v>
      </c>
      <c r="AF53" t="e">
        <f>96.521*-114836.158477791/$C$2</f>
        <v>#DIV/0!</v>
      </c>
      <c r="AH53" t="e">
        <f>96.521*9865.04326545558/$C$2</f>
        <v>#DIV/0!</v>
      </c>
      <c r="AJ53" t="e">
        <f>6.02214076*POWER(10,23)*(649895.247896979/($C$2*POWER(10,24)))</f>
        <v>#DIV/0!</v>
      </c>
      <c r="AL53" t="e">
        <f>$C$3*649895.247896979/$C$2</f>
        <v>#DIV/0!</v>
      </c>
      <c r="AN53" t="e">
        <f>POWER($C$3*649895.247896979/$C$2,(1/3))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B57">
        <v>400</v>
      </c>
      <c r="C57">
        <v>2570.61546801025</v>
      </c>
      <c r="D57">
        <v>-112534.508594799</v>
      </c>
      <c r="E57">
        <v>-109457.202591704</v>
      </c>
      <c r="F57">
        <v>-120344.960016279</v>
      </c>
      <c r="G57">
        <v>10887.7574245749</v>
      </c>
      <c r="H57">
        <v>-8665.9248513549592</v>
      </c>
      <c r="I57">
        <v>568939.54725412198</v>
      </c>
      <c r="J57">
        <v>65.767607355538701</v>
      </c>
      <c r="K57">
        <v>65.767607355538701</v>
      </c>
      <c r="L57">
        <v>131.535214711077</v>
      </c>
      <c r="M57">
        <v>1</v>
      </c>
      <c r="Z57">
        <v>1</v>
      </c>
      <c r="AB57" t="e">
        <f>96.521*-112534.508594799/$C$2</f>
        <v>#DIV/0!</v>
      </c>
      <c r="AD57" t="e">
        <f>96.521*-109457.202591704/$C$2</f>
        <v>#DIV/0!</v>
      </c>
      <c r="AF57" t="e">
        <f>96.521*-120344.960016279/$C$2</f>
        <v>#DIV/0!</v>
      </c>
      <c r="AH57" t="e">
        <f>96.521*10887.7574245749/$C$2</f>
        <v>#DIV/0!</v>
      </c>
      <c r="AJ57" t="e">
        <f>6.02214076*POWER(10,23)*(568939.547254122/($C$2*POWER(10,24)))</f>
        <v>#DIV/0!</v>
      </c>
      <c r="AL57" t="e">
        <f>$C$3*568939.547254122/$C$2</f>
        <v>#DIV/0!</v>
      </c>
      <c r="AN57" t="e">
        <f>POWER($C$3*568939.547254122/$C$2,(1/3))</f>
        <v>#DIV/0!</v>
      </c>
    </row>
    <row r="58" spans="2:40" x14ac:dyDescent="0.4">
      <c r="M58">
        <v>0</v>
      </c>
      <c r="Z58">
        <v>0</v>
      </c>
    </row>
    <row r="59" spans="2:40" x14ac:dyDescent="0.4">
      <c r="B59">
        <v>600</v>
      </c>
      <c r="C59">
        <v>2648.6804134218301</v>
      </c>
      <c r="D59">
        <v>-111605.480931432</v>
      </c>
      <c r="E59">
        <v>-111142.523098651</v>
      </c>
      <c r="F59">
        <v>-122360.92203673899</v>
      </c>
      <c r="G59">
        <v>11218.398938088299</v>
      </c>
      <c r="H59">
        <v>-1364.00582215799</v>
      </c>
      <c r="I59">
        <v>543795.45022725791</v>
      </c>
      <c r="J59">
        <v>64.784114151394704</v>
      </c>
      <c r="K59">
        <v>64.784114151394704</v>
      </c>
      <c r="L59">
        <v>129.56822830279</v>
      </c>
      <c r="M59">
        <v>1</v>
      </c>
      <c r="Z59">
        <v>1</v>
      </c>
      <c r="AB59" t="e">
        <f>96.521*-111605.480931431/$C$2</f>
        <v>#DIV/0!</v>
      </c>
      <c r="AD59" t="e">
        <f>96.521*-111142.523098651/$C$2</f>
        <v>#DIV/0!</v>
      </c>
      <c r="AF59" t="e">
        <f>96.521*-122360.922036739/$C$2</f>
        <v>#DIV/0!</v>
      </c>
      <c r="AH59" t="e">
        <f>96.521*11218.3989380883/$C$2</f>
        <v>#DIV/0!</v>
      </c>
      <c r="AJ59" t="e">
        <f>6.02214076*POWER(10,23)*(543795.450227257/($C$2*POWER(10,24)))</f>
        <v>#DIV/0!</v>
      </c>
      <c r="AL59" t="e">
        <f>$C$3*543795.450227257/$C$2</f>
        <v>#DIV/0!</v>
      </c>
      <c r="AN59" t="e">
        <f>POWER($C$3*543795.450227257/$C$2,(1/3))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B28">
        <v>1001500</v>
      </c>
      <c r="C28">
        <v>1100.0468313605829</v>
      </c>
      <c r="D28">
        <v>-133824.25217791621</v>
      </c>
      <c r="E28">
        <v>-133823.91898525521</v>
      </c>
      <c r="F28">
        <v>-138483.13122628201</v>
      </c>
      <c r="G28">
        <v>4659.2122410268403</v>
      </c>
      <c r="H28">
        <v>-0.34006840898884921</v>
      </c>
      <c r="I28">
        <v>432192.37720483099</v>
      </c>
      <c r="J28">
        <v>60.008230016690092</v>
      </c>
      <c r="K28">
        <v>60.008230016690092</v>
      </c>
      <c r="L28">
        <v>120.01646003336769</v>
      </c>
      <c r="M28">
        <v>9996</v>
      </c>
      <c r="O28">
        <v>577148.19587346888</v>
      </c>
      <c r="P28">
        <v>5.3056215934852657</v>
      </c>
      <c r="Q28">
        <v>1046.968411437595</v>
      </c>
      <c r="R28">
        <v>1008.859159625285</v>
      </c>
      <c r="S28">
        <v>1008.270226899058</v>
      </c>
      <c r="T28">
        <v>22.471786082096251</v>
      </c>
      <c r="U28">
        <v>1036.675035810501</v>
      </c>
      <c r="V28">
        <v>4370.0486073522652</v>
      </c>
      <c r="W28">
        <v>0.2010769930619685</v>
      </c>
      <c r="X28">
        <v>0.2010769930619685</v>
      </c>
      <c r="Y28">
        <v>0.4021539861285448</v>
      </c>
      <c r="Z28">
        <v>9996</v>
      </c>
      <c r="AB28" t="e">
        <f>96.521*-133824.252177916/$C$2</f>
        <v>#DIV/0!</v>
      </c>
      <c r="AC28" t="e">
        <f>96.521*1046.96841143759/$C$2</f>
        <v>#DIV/0!</v>
      </c>
      <c r="AD28" t="e">
        <f>96.521*-133823.918985255/$C$2</f>
        <v>#DIV/0!</v>
      </c>
      <c r="AE28" t="e">
        <f>96.521*1008.85915962528/$C$2</f>
        <v>#DIV/0!</v>
      </c>
      <c r="AF28" t="e">
        <f>96.521*-138483.131226281/$C$2</f>
        <v>#DIV/0!</v>
      </c>
      <c r="AG28" t="e">
        <f>96.521*1008.27022689905/$C$2</f>
        <v>#DIV/0!</v>
      </c>
      <c r="AH28" t="e">
        <f>96.521*4659.21224102684/$C$2</f>
        <v>#DIV/0!</v>
      </c>
      <c r="AI28" t="e">
        <f>96.521*22.4717860820962/$C$2</f>
        <v>#DIV/0!</v>
      </c>
      <c r="AJ28" t="e">
        <f>6.02214076*POWER(10,23)*(432192.377204831/($C$2*POWER(10,24)))</f>
        <v>#DIV/0!</v>
      </c>
      <c r="AK28" t="e">
        <f>6.02214076*POWER(10,23)*(4370.04860735226/($C$2*POWER(10,24)))</f>
        <v>#DIV/0!</v>
      </c>
      <c r="AL28" t="e">
        <f>$C$3*432192.377204831/$C$2</f>
        <v>#DIV/0!</v>
      </c>
      <c r="AM28" t="e">
        <f>$C$3*4370.04860735226/$C$2</f>
        <v>#DIV/0!</v>
      </c>
      <c r="AN28" t="e">
        <f>POWER($C$3*432192.377204831/$C$2,(1/3))</f>
        <v>#DIV/0!</v>
      </c>
      <c r="AO28" t="e">
        <f>POWER($C$3*4370.04860735226/$C$2,(1/3))</f>
        <v>#DIV/0!</v>
      </c>
    </row>
    <row r="29" spans="2:41" x14ac:dyDescent="0.4">
      <c r="B29">
        <v>1800</v>
      </c>
      <c r="C29">
        <v>1156.8510919965699</v>
      </c>
      <c r="D29">
        <v>-126790.107331288</v>
      </c>
      <c r="E29">
        <v>-126160.237494241</v>
      </c>
      <c r="F29">
        <v>-131060.042316377</v>
      </c>
      <c r="G29">
        <v>4899.8048221357003</v>
      </c>
      <c r="H29">
        <v>-2118.4012392545001</v>
      </c>
      <c r="I29">
        <v>476379.37151660101</v>
      </c>
      <c r="J29">
        <v>61.988003728118898</v>
      </c>
      <c r="K29">
        <v>61.988003728118898</v>
      </c>
      <c r="L29">
        <v>123.97600745623799</v>
      </c>
      <c r="M29">
        <v>1</v>
      </c>
      <c r="Z29">
        <v>1</v>
      </c>
      <c r="AB29" t="e">
        <f>96.521*-126790.107331288/$C$2</f>
        <v>#DIV/0!</v>
      </c>
      <c r="AD29" t="e">
        <f>96.521*-126160.237494241/$C$2</f>
        <v>#DIV/0!</v>
      </c>
      <c r="AF29" t="e">
        <f>96.521*-131060.042316376/$C$2</f>
        <v>#DIV/0!</v>
      </c>
      <c r="AH29" t="e">
        <f>96.521*4899.8048221357/$C$2</f>
        <v>#DIV/0!</v>
      </c>
      <c r="AJ29" t="e">
        <f>6.02214076*POWER(10,23)*(476379.371516601/($C$2*POWER(10,24)))</f>
        <v>#DIV/0!</v>
      </c>
      <c r="AL29" t="e">
        <f>$C$3*476379.371516601/$C$2</f>
        <v>#DIV/0!</v>
      </c>
      <c r="AN29" t="e">
        <f>POWER($C$3*476379.371516601/$C$2,(1/3))</f>
        <v>#DIV/0!</v>
      </c>
    </row>
    <row r="30" spans="2:41" x14ac:dyDescent="0.4">
      <c r="M30">
        <v>0</v>
      </c>
      <c r="Z30">
        <v>0</v>
      </c>
    </row>
    <row r="31" spans="2:41" x14ac:dyDescent="0.4">
      <c r="B31">
        <v>1600</v>
      </c>
      <c r="C31">
        <v>1246.5053364223099</v>
      </c>
      <c r="D31">
        <v>-125735.644601091</v>
      </c>
      <c r="E31">
        <v>-125047.456657264</v>
      </c>
      <c r="F31">
        <v>-130326.98908842501</v>
      </c>
      <c r="G31">
        <v>5279.5324311610202</v>
      </c>
      <c r="H31">
        <v>-2290.5511093820901</v>
      </c>
      <c r="I31">
        <v>481368.23783012002</v>
      </c>
      <c r="J31">
        <v>62.203641784118993</v>
      </c>
      <c r="K31">
        <v>62.203641784118993</v>
      </c>
      <c r="L31">
        <v>124.407283568238</v>
      </c>
      <c r="M31">
        <v>1</v>
      </c>
      <c r="Z31">
        <v>1</v>
      </c>
      <c r="AB31" t="e">
        <f>96.521*-125735.644601091/$C$2</f>
        <v>#DIV/0!</v>
      </c>
      <c r="AD31" t="e">
        <f>96.521*-125047.456657264/$C$2</f>
        <v>#DIV/0!</v>
      </c>
      <c r="AF31" t="e">
        <f>96.521*-130326.989088425/$C$2</f>
        <v>#DIV/0!</v>
      </c>
      <c r="AH31" t="e">
        <f>96.521*5279.53243116102/$C$2</f>
        <v>#DIV/0!</v>
      </c>
      <c r="AJ31" t="e">
        <f>6.02214076*POWER(10,23)*(481368.23783012/($C$2*POWER(10,24)))</f>
        <v>#DIV/0!</v>
      </c>
      <c r="AL31" t="e">
        <f>$C$3*481368.23783012/$C$2</f>
        <v>#DIV/0!</v>
      </c>
      <c r="AN31" t="e">
        <f>POWER($C$3*481368.23783012/$C$2,(1/3))</f>
        <v>#DIV/0!</v>
      </c>
    </row>
    <row r="32" spans="2:41" x14ac:dyDescent="0.4">
      <c r="M32">
        <v>0</v>
      </c>
      <c r="Z32">
        <v>0</v>
      </c>
    </row>
    <row r="33" spans="2:40" x14ac:dyDescent="0.4">
      <c r="M33">
        <v>0</v>
      </c>
      <c r="Z33">
        <v>0</v>
      </c>
    </row>
    <row r="34" spans="2:40" x14ac:dyDescent="0.4">
      <c r="B34">
        <v>1400</v>
      </c>
      <c r="C34">
        <v>1401.43400961202</v>
      </c>
      <c r="D34">
        <v>-124622.74113269799</v>
      </c>
      <c r="E34">
        <v>-123459.420527018</v>
      </c>
      <c r="F34">
        <v>-129395.148267354</v>
      </c>
      <c r="G34">
        <v>5935.7277403358994</v>
      </c>
      <c r="H34">
        <v>-3813.6737513860712</v>
      </c>
      <c r="I34">
        <v>488726.89639701712</v>
      </c>
      <c r="J34">
        <v>62.519008464539198</v>
      </c>
      <c r="K34">
        <v>62.519008464539198</v>
      </c>
      <c r="L34">
        <v>125.038016929078</v>
      </c>
      <c r="M34">
        <v>1</v>
      </c>
      <c r="Z34">
        <v>1</v>
      </c>
      <c r="AB34" t="e">
        <f>96.521*-124622.741132698/$C$2</f>
        <v>#DIV/0!</v>
      </c>
      <c r="AD34" t="e">
        <f>96.521*-123459.420527018/$C$2</f>
        <v>#DIV/0!</v>
      </c>
      <c r="AF34" t="e">
        <f>96.521*-129395.148267354/$C$2</f>
        <v>#DIV/0!</v>
      </c>
      <c r="AH34" t="e">
        <f>96.521*5935.72774033589/$C$2</f>
        <v>#DIV/0!</v>
      </c>
      <c r="AJ34" t="e">
        <f>6.02214076*POWER(10,23)*(488726.896397017/($C$2*POWER(10,24)))</f>
        <v>#DIV/0!</v>
      </c>
      <c r="AL34" t="e">
        <f>$C$3*488726.896397017/$C$2</f>
        <v>#DIV/0!</v>
      </c>
      <c r="AN34" t="e">
        <f>POWER($C$3*488726.896397017/$C$2,(1/3))</f>
        <v>#DIV/0!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B38">
        <v>1200</v>
      </c>
      <c r="C38">
        <v>1613.8382563662001</v>
      </c>
      <c r="D38">
        <v>-122799.300361744</v>
      </c>
      <c r="E38">
        <v>-121376.23368198</v>
      </c>
      <c r="F38">
        <v>-128211.59263647</v>
      </c>
      <c r="G38">
        <v>6835.3589544899096</v>
      </c>
      <c r="H38">
        <v>-4568.1778269919714</v>
      </c>
      <c r="I38">
        <v>499105.78760290402</v>
      </c>
      <c r="J38">
        <v>62.958475517227598</v>
      </c>
      <c r="K38">
        <v>62.958475517227598</v>
      </c>
      <c r="L38">
        <v>125.916951034455</v>
      </c>
      <c r="M38">
        <v>1</v>
      </c>
      <c r="Z38">
        <v>1</v>
      </c>
      <c r="AB38" t="e">
        <f>96.521*-122799.300361744/$C$2</f>
        <v>#DIV/0!</v>
      </c>
      <c r="AD38" t="e">
        <f>96.521*-121376.23368198/$C$2</f>
        <v>#DIV/0!</v>
      </c>
      <c r="AF38" t="e">
        <f>96.521*-128211.59263647/$C$2</f>
        <v>#DIV/0!</v>
      </c>
      <c r="AH38" t="e">
        <f>96.521*6835.35895448991/$C$2</f>
        <v>#DIV/0!</v>
      </c>
      <c r="AJ38" t="e">
        <f>6.02214076*POWER(10,23)*(499105.787602903/($C$2*POWER(10,24)))</f>
        <v>#DIV/0!</v>
      </c>
      <c r="AL38" t="e">
        <f>$C$3*499105.787602903/$C$2</f>
        <v>#DIV/0!</v>
      </c>
      <c r="AN38" t="e">
        <f>POWER($C$3*499105.787602903/$C$2,(1/3))</f>
        <v>#DIV/0!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B42">
        <v>1000</v>
      </c>
      <c r="C42">
        <v>1809.85497520073</v>
      </c>
      <c r="D42">
        <v>-120087.517326716</v>
      </c>
      <c r="E42">
        <v>-119263.28965578201</v>
      </c>
      <c r="F42">
        <v>-126928.870987905</v>
      </c>
      <c r="G42">
        <v>7665.5813321228406</v>
      </c>
      <c r="H42">
        <v>-2592.4630472772801</v>
      </c>
      <c r="I42">
        <v>509383.61740904098</v>
      </c>
      <c r="J42">
        <v>63.387699808779203</v>
      </c>
      <c r="K42">
        <v>63.387699808779203</v>
      </c>
      <c r="L42">
        <v>126.77539961755799</v>
      </c>
      <c r="M42">
        <v>1</v>
      </c>
      <c r="Z42">
        <v>1</v>
      </c>
      <c r="AB42" t="e">
        <f>96.521*-120087.517326716/$C$2</f>
        <v>#DIV/0!</v>
      </c>
      <c r="AD42" t="e">
        <f>96.521*-119263.289655781/$C$2</f>
        <v>#DIV/0!</v>
      </c>
      <c r="AF42" t="e">
        <f>96.521*-126928.870987905/$C$2</f>
        <v>#DIV/0!</v>
      </c>
      <c r="AH42" t="e">
        <f>96.521*7665.58133212284/$C$2</f>
        <v>#DIV/0!</v>
      </c>
      <c r="AJ42" t="e">
        <f>6.02214076*POWER(10,23)*(509383.617409041/($C$2*POWER(10,24)))</f>
        <v>#DIV/0!</v>
      </c>
      <c r="AL42" t="e">
        <f>$C$3*509383.617409041/$C$2</f>
        <v>#DIV/0!</v>
      </c>
      <c r="AN42" t="e">
        <f>POWER($C$3*509383.617409041/$C$2,(1/3))</f>
        <v>#DIV/0!</v>
      </c>
    </row>
    <row r="43" spans="2:40" x14ac:dyDescent="0.4">
      <c r="M43">
        <v>0</v>
      </c>
      <c r="Z43">
        <v>0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800</v>
      </c>
      <c r="C51">
        <v>2226.68204652028</v>
      </c>
      <c r="D51">
        <v>-115849.492134245</v>
      </c>
      <c r="E51">
        <v>-115042.07920537901</v>
      </c>
      <c r="F51">
        <v>-124473.11791415</v>
      </c>
      <c r="G51">
        <v>9431.0387087704912</v>
      </c>
      <c r="H51">
        <v>-2447.41097506602</v>
      </c>
      <c r="I51">
        <v>528565.91459459998</v>
      </c>
      <c r="J51">
        <v>64.173597488351504</v>
      </c>
      <c r="K51">
        <v>64.173597488351504</v>
      </c>
      <c r="L51">
        <v>128.34719497670301</v>
      </c>
      <c r="M51">
        <v>1</v>
      </c>
      <c r="Z51">
        <v>1</v>
      </c>
      <c r="AB51" t="e">
        <f>96.521*-115849.492134245/$C$2</f>
        <v>#DIV/0!</v>
      </c>
      <c r="AD51" t="e">
        <f>96.521*-115042.079205379/$C$2</f>
        <v>#DIV/0!</v>
      </c>
      <c r="AF51" t="e">
        <f>96.521*-124473.11791415/$C$2</f>
        <v>#DIV/0!</v>
      </c>
      <c r="AH51" t="e">
        <f>96.521*9431.03870877049/$C$2</f>
        <v>#DIV/0!</v>
      </c>
      <c r="AJ51" t="e">
        <f>6.02214076*POWER(10,23)*(528565.9145946/($C$2*POWER(10,24)))</f>
        <v>#DIV/0!</v>
      </c>
      <c r="AL51" t="e">
        <f>$C$3*528565.9145946/$C$2</f>
        <v>#DIV/0!</v>
      </c>
      <c r="AN51" t="e">
        <f>POWER($C$3*528565.9145946/$C$2,(1/3))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B53">
        <v>200</v>
      </c>
      <c r="C53">
        <v>2339.4853902599002</v>
      </c>
      <c r="D53">
        <v>-119723.06234411099</v>
      </c>
      <c r="E53">
        <v>-104897.515918876</v>
      </c>
      <c r="F53">
        <v>-114806.329486859</v>
      </c>
      <c r="G53">
        <v>9908.8135679829193</v>
      </c>
      <c r="H53">
        <v>-36539.111668347301</v>
      </c>
      <c r="I53">
        <v>650074.42703504395</v>
      </c>
      <c r="J53">
        <v>68.756067415061793</v>
      </c>
      <c r="K53">
        <v>68.756067415061793</v>
      </c>
      <c r="L53">
        <v>137.51213483012401</v>
      </c>
      <c r="M53">
        <v>1</v>
      </c>
      <c r="Z53">
        <v>1</v>
      </c>
      <c r="AB53" t="e">
        <f>96.521*-119723.062344111/$C$2</f>
        <v>#DIV/0!</v>
      </c>
      <c r="AD53" t="e">
        <f>96.521*-104897.515918876/$C$2</f>
        <v>#DIV/0!</v>
      </c>
      <c r="AF53" t="e">
        <f>96.521*-114806.329486859/$C$2</f>
        <v>#DIV/0!</v>
      </c>
      <c r="AH53" t="e">
        <f>96.521*9908.81356798292/$C$2</f>
        <v>#DIV/0!</v>
      </c>
      <c r="AJ53" t="e">
        <f>6.02214076*POWER(10,23)*(650074.427035044/($C$2*POWER(10,24)))</f>
        <v>#DIV/0!</v>
      </c>
      <c r="AL53" t="e">
        <f>$C$3*650074.427035044/$C$2</f>
        <v>#DIV/0!</v>
      </c>
      <c r="AN53" t="e">
        <f>POWER($C$3*650074.427035044/$C$2,(1/3))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B58">
        <v>400</v>
      </c>
      <c r="C58">
        <v>2587.3497412633001</v>
      </c>
      <c r="D58">
        <v>-112374.619109038</v>
      </c>
      <c r="E58">
        <v>-109312.620417514</v>
      </c>
      <c r="F58">
        <v>-120271.25530708701</v>
      </c>
      <c r="G58">
        <v>10958.6348895723</v>
      </c>
      <c r="H58">
        <v>-8613.7960194616408</v>
      </c>
      <c r="I58">
        <v>569535.46792912902</v>
      </c>
      <c r="J58">
        <v>65.7905615232103</v>
      </c>
      <c r="K58">
        <v>65.7905615232103</v>
      </c>
      <c r="L58">
        <v>131.581123046421</v>
      </c>
      <c r="M58">
        <v>1</v>
      </c>
      <c r="Z58">
        <v>1</v>
      </c>
      <c r="AB58" t="e">
        <f>96.521*-112374.619109038/$C$2</f>
        <v>#DIV/0!</v>
      </c>
      <c r="AD58" t="e">
        <f>96.521*-109312.620417514/$C$2</f>
        <v>#DIV/0!</v>
      </c>
      <c r="AF58" t="e">
        <f>96.521*-120271.255307086/$C$2</f>
        <v>#DIV/0!</v>
      </c>
      <c r="AH58" t="e">
        <f>96.521*10958.6348895723/$C$2</f>
        <v>#DIV/0!</v>
      </c>
      <c r="AJ58" t="e">
        <f>6.02214076*POWER(10,23)*(569535.467929129/($C$2*POWER(10,24)))</f>
        <v>#DIV/0!</v>
      </c>
      <c r="AL58" t="e">
        <f>$C$3*569535.467929129/$C$2</f>
        <v>#DIV/0!</v>
      </c>
      <c r="AN58" t="e">
        <f>POWER($C$3*569535.467929129/$C$2,(1/3))</f>
        <v>#DIV/0!</v>
      </c>
    </row>
    <row r="59" spans="2:40" x14ac:dyDescent="0.4">
      <c r="M59">
        <v>0</v>
      </c>
      <c r="Z59">
        <v>0</v>
      </c>
    </row>
    <row r="60" spans="2:40" x14ac:dyDescent="0.4">
      <c r="B60">
        <v>600</v>
      </c>
      <c r="C60">
        <v>2682.7178523719299</v>
      </c>
      <c r="D60">
        <v>-111506.134359198</v>
      </c>
      <c r="E60">
        <v>-110957.34844989701</v>
      </c>
      <c r="F60">
        <v>-122319.911843251</v>
      </c>
      <c r="G60">
        <v>11362.563393353699</v>
      </c>
      <c r="H60">
        <v>-1614.9754494214101</v>
      </c>
      <c r="I60">
        <v>544436.68956598302</v>
      </c>
      <c r="J60">
        <v>64.809568455627698</v>
      </c>
      <c r="K60">
        <v>64.809568455627698</v>
      </c>
      <c r="L60">
        <v>129.619136911255</v>
      </c>
      <c r="M60">
        <v>1</v>
      </c>
      <c r="Z60">
        <v>1</v>
      </c>
      <c r="AB60" t="e">
        <f>96.521*-111506.134359198/$C$2</f>
        <v>#DIV/0!</v>
      </c>
      <c r="AD60" t="e">
        <f>96.521*-110957.348449896/$C$2</f>
        <v>#DIV/0!</v>
      </c>
      <c r="AF60" t="e">
        <f>96.521*-122319.911843251/$C$2</f>
        <v>#DIV/0!</v>
      </c>
      <c r="AH60" t="e">
        <f>96.521*11362.5633933537/$C$2</f>
        <v>#DIV/0!</v>
      </c>
      <c r="AJ60" t="e">
        <f>6.02214076*POWER(10,23)*(544436.689565983/($C$2*POWER(10,24)))</f>
        <v>#DIV/0!</v>
      </c>
      <c r="AL60" t="e">
        <f>$C$3*544436.689565983/$C$2</f>
        <v>#DIV/0!</v>
      </c>
      <c r="AN60" t="e">
        <f>POWER($C$3*544436.689565983/$C$2,(1/3))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B29">
        <v>1001500</v>
      </c>
      <c r="C29">
        <v>1150.0861595430811</v>
      </c>
      <c r="D29">
        <v>-133512.91264891881</v>
      </c>
      <c r="E29">
        <v>-133513.07594277171</v>
      </c>
      <c r="F29">
        <v>-138384.22811558511</v>
      </c>
      <c r="G29">
        <v>4871.1521728134576</v>
      </c>
      <c r="H29">
        <v>1.565605798119881</v>
      </c>
      <c r="I29">
        <v>432724.9275382153</v>
      </c>
      <c r="J29">
        <v>60.032856248666441</v>
      </c>
      <c r="K29">
        <v>60.032856248666441</v>
      </c>
      <c r="L29">
        <v>120.06571249733059</v>
      </c>
      <c r="M29">
        <v>9996</v>
      </c>
      <c r="O29">
        <v>577148.19587346888</v>
      </c>
      <c r="P29">
        <v>5.54965704734549</v>
      </c>
      <c r="Q29">
        <v>1053.828024033829</v>
      </c>
      <c r="R29">
        <v>1014.150801183762</v>
      </c>
      <c r="S29">
        <v>1013.692545916771</v>
      </c>
      <c r="T29">
        <v>23.5053902355336</v>
      </c>
      <c r="U29">
        <v>1063.51059769682</v>
      </c>
      <c r="V29">
        <v>4417.0675615685232</v>
      </c>
      <c r="W29">
        <v>0.20276421138749801</v>
      </c>
      <c r="X29">
        <v>0.20276421138749801</v>
      </c>
      <c r="Y29">
        <v>0.40552842277582019</v>
      </c>
      <c r="Z29">
        <v>9996</v>
      </c>
      <c r="AB29" t="e">
        <f>96.521*-133512.912648918/$C$2</f>
        <v>#DIV/0!</v>
      </c>
      <c r="AC29" t="e">
        <f>96.521*1053.82802403382/$C$2</f>
        <v>#DIV/0!</v>
      </c>
      <c r="AD29" t="e">
        <f>96.521*-133513.075942771/$C$2</f>
        <v>#DIV/0!</v>
      </c>
      <c r="AE29" t="e">
        <f>96.521*1014.15080118376/$C$2</f>
        <v>#DIV/0!</v>
      </c>
      <c r="AF29" t="e">
        <f>96.521*-138384.228115585/$C$2</f>
        <v>#DIV/0!</v>
      </c>
      <c r="AG29" t="e">
        <f>96.521*1013.69254591677/$C$2</f>
        <v>#DIV/0!</v>
      </c>
      <c r="AH29" t="e">
        <f>96.521*4871.15217281345/$C$2</f>
        <v>#DIV/0!</v>
      </c>
      <c r="AI29" t="e">
        <f>96.521*23.5053902355336/$C$2</f>
        <v>#DIV/0!</v>
      </c>
      <c r="AJ29" t="e">
        <f>6.02214076*POWER(10,23)*(432724.927538215/($C$2*POWER(10,24)))</f>
        <v>#DIV/0!</v>
      </c>
      <c r="AK29" t="e">
        <f>6.02214076*POWER(10,23)*(4417.06756156852/($C$2*POWER(10,24)))</f>
        <v>#DIV/0!</v>
      </c>
      <c r="AL29" t="e">
        <f>$C$3*432724.927538215/$C$2</f>
        <v>#DIV/0!</v>
      </c>
      <c r="AM29" t="e">
        <f>$C$3*4417.06756156852/$C$2</f>
        <v>#DIV/0!</v>
      </c>
      <c r="AN29" t="e">
        <f>POWER($C$3*432724.927538215/$C$2,(1/3))</f>
        <v>#DIV/0!</v>
      </c>
      <c r="AO29" t="e">
        <f>POWER($C$3*4417.06756156852/$C$2,(1/3))</f>
        <v>#DIV/0!</v>
      </c>
    </row>
    <row r="30" spans="2:41" x14ac:dyDescent="0.4">
      <c r="B30">
        <v>1800</v>
      </c>
      <c r="C30">
        <v>1189.2096311794301</v>
      </c>
      <c r="D30">
        <v>-125993.556517738</v>
      </c>
      <c r="E30">
        <v>-125725.904541084</v>
      </c>
      <c r="F30">
        <v>-130762.762893637</v>
      </c>
      <c r="G30">
        <v>5036.8583525531603</v>
      </c>
      <c r="H30">
        <v>-896.73444015751795</v>
      </c>
      <c r="I30">
        <v>478208.13829540601</v>
      </c>
      <c r="J30">
        <v>62.0672240977417</v>
      </c>
      <c r="K30">
        <v>62.0672240977417</v>
      </c>
      <c r="L30">
        <v>124.134448195484</v>
      </c>
      <c r="M30">
        <v>1</v>
      </c>
      <c r="Z30">
        <v>1</v>
      </c>
      <c r="AB30" t="e">
        <f>96.521*-125993.556517738/$C$2</f>
        <v>#DIV/0!</v>
      </c>
      <c r="AD30" t="e">
        <f>96.521*-125725.904541084/$C$2</f>
        <v>#DIV/0!</v>
      </c>
      <c r="AF30" t="e">
        <f>96.521*-130762.762893636/$C$2</f>
        <v>#DIV/0!</v>
      </c>
      <c r="AH30" t="e">
        <f>96.521*5036.85835255316/$C$2</f>
        <v>#DIV/0!</v>
      </c>
      <c r="AJ30" t="e">
        <f>6.02214076*POWER(10,23)*(478208.138295406/($C$2*POWER(10,24)))</f>
        <v>#DIV/0!</v>
      </c>
      <c r="AL30" t="e">
        <f>$C$3*478208.138295406/$C$2</f>
        <v>#DIV/0!</v>
      </c>
      <c r="AN30" t="e">
        <f>POWER($C$3*478208.138295406/$C$2,(1/3))</f>
        <v>#DIV/0!</v>
      </c>
    </row>
    <row r="31" spans="2:41" x14ac:dyDescent="0.4">
      <c r="M31">
        <v>0</v>
      </c>
      <c r="Z31">
        <v>0</v>
      </c>
    </row>
    <row r="32" spans="2:41" x14ac:dyDescent="0.4">
      <c r="B32">
        <v>1600</v>
      </c>
      <c r="C32">
        <v>1276.8538868419701</v>
      </c>
      <c r="D32">
        <v>-125215.052276684</v>
      </c>
      <c r="E32">
        <v>-124661.78360462601</v>
      </c>
      <c r="F32">
        <v>-130069.856324783</v>
      </c>
      <c r="G32">
        <v>5408.07272015745</v>
      </c>
      <c r="H32">
        <v>-1835.9836678664201</v>
      </c>
      <c r="I32">
        <v>482811.51955379901</v>
      </c>
      <c r="J32">
        <v>62.265747946809299</v>
      </c>
      <c r="K32">
        <v>62.265747946809299</v>
      </c>
      <c r="L32">
        <v>124.531495893619</v>
      </c>
      <c r="M32">
        <v>1</v>
      </c>
      <c r="Z32">
        <v>1</v>
      </c>
      <c r="AB32" t="e">
        <f>96.521*-125215.052276684/$C$2</f>
        <v>#DIV/0!</v>
      </c>
      <c r="AD32" t="e">
        <f>96.521*-124661.783604625/$C$2</f>
        <v>#DIV/0!</v>
      </c>
      <c r="AF32" t="e">
        <f>96.521*-130069.856324783/$C$2</f>
        <v>#DIV/0!</v>
      </c>
      <c r="AH32" t="e">
        <f>96.521*5408.07272015745/$C$2</f>
        <v>#DIV/0!</v>
      </c>
      <c r="AJ32" t="e">
        <f>6.02214076*POWER(10,23)*(482811.519553799/($C$2*POWER(10,24)))</f>
        <v>#DIV/0!</v>
      </c>
      <c r="AL32" t="e">
        <f>$C$3*482811.519553799/$C$2</f>
        <v>#DIV/0!</v>
      </c>
      <c r="AN32" t="e">
        <f>POWER($C$3*482811.519553799/$C$2,(1/3))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B35">
        <v>1400</v>
      </c>
      <c r="C35">
        <v>1428.19315074471</v>
      </c>
      <c r="D35">
        <v>-123958.75731504901</v>
      </c>
      <c r="E35">
        <v>-123130.807257427</v>
      </c>
      <c r="F35">
        <v>-129179.87246155999</v>
      </c>
      <c r="G35">
        <v>6049.0652041333296</v>
      </c>
      <c r="H35">
        <v>-2708.9198502048098</v>
      </c>
      <c r="I35">
        <v>489686.73820180399</v>
      </c>
      <c r="J35">
        <v>62.559910050833899</v>
      </c>
      <c r="K35">
        <v>62.559910050833899</v>
      </c>
      <c r="L35">
        <v>125.119820101668</v>
      </c>
      <c r="M35">
        <v>1</v>
      </c>
      <c r="Z35">
        <v>1</v>
      </c>
      <c r="AB35" t="e">
        <f>96.521*-123958.757315049/$C$2</f>
        <v>#DIV/0!</v>
      </c>
      <c r="AD35" t="e">
        <f>96.521*-123130.807257426/$C$2</f>
        <v>#DIV/0!</v>
      </c>
      <c r="AF35" t="e">
        <f>96.521*-129179.87246156/$C$2</f>
        <v>#DIV/0!</v>
      </c>
      <c r="AH35" t="e">
        <f>96.521*6049.06520413333/$C$2</f>
        <v>#DIV/0!</v>
      </c>
      <c r="AJ35" t="e">
        <f>6.02214076*POWER(10,23)*(489686.738201804/($C$2*POWER(10,24)))</f>
        <v>#DIV/0!</v>
      </c>
      <c r="AL35" t="e">
        <f>$C$3*489686.738201804/$C$2</f>
        <v>#DIV/0!</v>
      </c>
      <c r="AN35" t="e">
        <f>POWER($C$3*489686.738201804/$C$2,(1/3))</f>
        <v>#DIV/0!</v>
      </c>
    </row>
    <row r="36" spans="2:40" x14ac:dyDescent="0.4">
      <c r="M36">
        <v>0</v>
      </c>
      <c r="Z36">
        <v>0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B39">
        <v>1200</v>
      </c>
      <c r="C39">
        <v>1645.0032258352401</v>
      </c>
      <c r="D39">
        <v>-122393.537340069</v>
      </c>
      <c r="E39">
        <v>-121086.273230805</v>
      </c>
      <c r="F39">
        <v>-128053.630390372</v>
      </c>
      <c r="G39">
        <v>6967.3571595679396</v>
      </c>
      <c r="H39">
        <v>-4191.6482241952899</v>
      </c>
      <c r="I39">
        <v>499676.43350094801</v>
      </c>
      <c r="J39">
        <v>62.982460620965298</v>
      </c>
      <c r="K39">
        <v>62.982460620965298</v>
      </c>
      <c r="L39">
        <v>125.96492124193099</v>
      </c>
      <c r="M39">
        <v>1</v>
      </c>
      <c r="Z39">
        <v>1</v>
      </c>
      <c r="AB39" t="e">
        <f>96.521*-122393.537340069/$C$2</f>
        <v>#DIV/0!</v>
      </c>
      <c r="AD39" t="e">
        <f>96.521*-121086.273230805/$C$2</f>
        <v>#DIV/0!</v>
      </c>
      <c r="AF39" t="e">
        <f>96.521*-128053.630390372/$C$2</f>
        <v>#DIV/0!</v>
      </c>
      <c r="AH39" t="e">
        <f>96.521*6967.35715956794/$C$2</f>
        <v>#DIV/0!</v>
      </c>
      <c r="AJ39" t="e">
        <f>6.02214076*POWER(10,23)*(499676.433500947/($C$2*POWER(10,24)))</f>
        <v>#DIV/0!</v>
      </c>
      <c r="AL39" t="e">
        <f>$C$3*499676.433500947/$C$2</f>
        <v>#DIV/0!</v>
      </c>
      <c r="AN39" t="e">
        <f>POWER($C$3*499676.433500947/$C$2,(1/3))</f>
        <v>#DIV/0!</v>
      </c>
    </row>
    <row r="40" spans="2:40" x14ac:dyDescent="0.4">
      <c r="M40">
        <v>0</v>
      </c>
      <c r="Z40">
        <v>0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B43">
        <v>1000</v>
      </c>
      <c r="C43">
        <v>1838.73056167551</v>
      </c>
      <c r="D43">
        <v>-119855.643166368</v>
      </c>
      <c r="E43">
        <v>-119020.694561343</v>
      </c>
      <c r="F43">
        <v>-126808.577492029</v>
      </c>
      <c r="G43">
        <v>7787.8829306863599</v>
      </c>
      <c r="H43">
        <v>-2623.58475934751</v>
      </c>
      <c r="I43">
        <v>509888.24695432902</v>
      </c>
      <c r="J43">
        <v>63.408624934705998</v>
      </c>
      <c r="K43">
        <v>63.408624934705998</v>
      </c>
      <c r="L43">
        <v>126.817249869412</v>
      </c>
      <c r="M43">
        <v>1</v>
      </c>
      <c r="Z43">
        <v>1</v>
      </c>
      <c r="AB43" t="e">
        <f>96.521*-119855.643166368/$C$2</f>
        <v>#DIV/0!</v>
      </c>
      <c r="AD43" t="e">
        <f>96.521*-119020.694561343/$C$2</f>
        <v>#DIV/0!</v>
      </c>
      <c r="AF43" t="e">
        <f>96.521*-126808.577492029/$C$2</f>
        <v>#DIV/0!</v>
      </c>
      <c r="AH43" t="e">
        <f>96.521*7787.88293068636/$C$2</f>
        <v>#DIV/0!</v>
      </c>
      <c r="AJ43" t="e">
        <f>6.02214076*POWER(10,23)*(509888.246954328/($C$2*POWER(10,24)))</f>
        <v>#DIV/0!</v>
      </c>
      <c r="AL43" t="e">
        <f>$C$3*509888.246954328/$C$2</f>
        <v>#DIV/0!</v>
      </c>
      <c r="AN43" t="e">
        <f>POWER($C$3*509888.246954328/$C$2,(1/3))</f>
        <v>#DIV/0!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800</v>
      </c>
      <c r="C51">
        <v>2256.23873336923</v>
      </c>
      <c r="D51">
        <v>-115462.299374112</v>
      </c>
      <c r="E51">
        <v>-114813.535592278</v>
      </c>
      <c r="F51">
        <v>-124369.760677887</v>
      </c>
      <c r="G51">
        <v>9556.2250856090704</v>
      </c>
      <c r="H51">
        <v>-1965.4037926702899</v>
      </c>
      <c r="I51">
        <v>528865.41136363102</v>
      </c>
      <c r="J51">
        <v>64.185715911429398</v>
      </c>
      <c r="K51">
        <v>64.185715911429398</v>
      </c>
      <c r="L51">
        <v>128.37143182285899</v>
      </c>
      <c r="M51">
        <v>1</v>
      </c>
      <c r="Z51">
        <v>1</v>
      </c>
      <c r="AB51" t="e">
        <f>96.521*-115462.299374111/$C$2</f>
        <v>#DIV/0!</v>
      </c>
      <c r="AD51" t="e">
        <f>96.521*-114813.535592278/$C$2</f>
        <v>#DIV/0!</v>
      </c>
      <c r="AF51" t="e">
        <f>96.521*-124369.760677887/$C$2</f>
        <v>#DIV/0!</v>
      </c>
      <c r="AH51" t="e">
        <f>96.521*9556.22508560907/$C$2</f>
        <v>#DIV/0!</v>
      </c>
      <c r="AJ51" t="e">
        <f>6.02214076*POWER(10,23)*(528865.411363631/($C$2*POWER(10,24)))</f>
        <v>#DIV/0!</v>
      </c>
      <c r="AL51" t="e">
        <f>$C$3*528865.411363631/$C$2</f>
        <v>#DIV/0!</v>
      </c>
      <c r="AN51" t="e">
        <f>POWER($C$3*528865.411363631/$C$2,(1/3))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B53">
        <v>200</v>
      </c>
      <c r="C53">
        <v>2349.4188087596699</v>
      </c>
      <c r="D53">
        <v>-119556.255021177</v>
      </c>
      <c r="E53">
        <v>-104827.152005952</v>
      </c>
      <c r="F53">
        <v>-114778.03824188899</v>
      </c>
      <c r="G53">
        <v>9950.8862359366412</v>
      </c>
      <c r="H53">
        <v>-36291.817560715797</v>
      </c>
      <c r="I53">
        <v>650246.37241139496</v>
      </c>
      <c r="J53">
        <v>68.762128898287799</v>
      </c>
      <c r="K53">
        <v>68.762128898287799</v>
      </c>
      <c r="L53">
        <v>137.52425779657599</v>
      </c>
      <c r="M53">
        <v>1</v>
      </c>
      <c r="Z53">
        <v>1</v>
      </c>
      <c r="AB53" t="e">
        <f>96.521*-119556.255021177/$C$2</f>
        <v>#DIV/0!</v>
      </c>
      <c r="AD53" t="e">
        <f>96.521*-104827.152005952/$C$2</f>
        <v>#DIV/0!</v>
      </c>
      <c r="AF53" t="e">
        <f>96.521*-114778.038241889/$C$2</f>
        <v>#DIV/0!</v>
      </c>
      <c r="AH53" t="e">
        <f>96.521*9950.88623593664/$C$2</f>
        <v>#DIV/0!</v>
      </c>
      <c r="AJ53" t="e">
        <f>6.02214076*POWER(10,23)*(650246.372411395/($C$2*POWER(10,24)))</f>
        <v>#DIV/0!</v>
      </c>
      <c r="AL53" t="e">
        <f>$C$3*650246.372411395/$C$2</f>
        <v>#DIV/0!</v>
      </c>
      <c r="AN53" t="e">
        <f>POWER($C$3*650246.372411395/$C$2,(1/3))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B58">
        <v>400</v>
      </c>
      <c r="C58">
        <v>2600.7054527067698</v>
      </c>
      <c r="D58">
        <v>-112217.107336759</v>
      </c>
      <c r="E58">
        <v>-109170.45936879001</v>
      </c>
      <c r="F58">
        <v>-120185.66193572999</v>
      </c>
      <c r="G58">
        <v>11015.202566939401</v>
      </c>
      <c r="H58">
        <v>-8560.8877158493797</v>
      </c>
      <c r="I58">
        <v>570182.43201754603</v>
      </c>
      <c r="J58">
        <v>65.815463703031597</v>
      </c>
      <c r="K58">
        <v>65.815463703031597</v>
      </c>
      <c r="L58">
        <v>131.63092740606299</v>
      </c>
      <c r="M58">
        <v>1</v>
      </c>
      <c r="Z58">
        <v>1</v>
      </c>
      <c r="AB58" t="e">
        <f>96.521*-112217.107336759/$C$2</f>
        <v>#DIV/0!</v>
      </c>
      <c r="AD58" t="e">
        <f>96.521*-109170.45936879/$C$2</f>
        <v>#DIV/0!</v>
      </c>
      <c r="AF58" t="e">
        <f>96.521*-120185.66193573/$C$2</f>
        <v>#DIV/0!</v>
      </c>
      <c r="AH58" t="e">
        <f>96.521*11015.2025669393/$C$2</f>
        <v>#DIV/0!</v>
      </c>
      <c r="AJ58" t="e">
        <f>6.02214076*POWER(10,23)*(570182.432017546/($C$2*POWER(10,24)))</f>
        <v>#DIV/0!</v>
      </c>
      <c r="AL58" t="e">
        <f>$C$3*570182.432017546/$C$2</f>
        <v>#DIV/0!</v>
      </c>
      <c r="AN58" t="e">
        <f>POWER($C$3*570182.432017546/$C$2,(1/3))</f>
        <v>#DIV/0!</v>
      </c>
    </row>
    <row r="59" spans="2:40" x14ac:dyDescent="0.4">
      <c r="M59">
        <v>0</v>
      </c>
      <c r="Z59">
        <v>0</v>
      </c>
    </row>
    <row r="60" spans="2:40" x14ac:dyDescent="0.4">
      <c r="B60">
        <v>600</v>
      </c>
      <c r="C60">
        <v>2693.6421584127702</v>
      </c>
      <c r="D60">
        <v>-111200.511676408</v>
      </c>
      <c r="E60">
        <v>-110779.367434047</v>
      </c>
      <c r="F60">
        <v>-122188.200367005</v>
      </c>
      <c r="G60">
        <v>11408.832932957999</v>
      </c>
      <c r="H60">
        <v>-1237.83751674463</v>
      </c>
      <c r="I60">
        <v>545101.75939402205</v>
      </c>
      <c r="J60">
        <v>64.835947616663404</v>
      </c>
      <c r="K60">
        <v>64.835947616663404</v>
      </c>
      <c r="L60">
        <v>129.67189523332701</v>
      </c>
      <c r="M60">
        <v>1</v>
      </c>
      <c r="Z60">
        <v>1</v>
      </c>
      <c r="AB60" t="e">
        <f>96.521*-111200.511676408/$C$2</f>
        <v>#DIV/0!</v>
      </c>
      <c r="AD60" t="e">
        <f>96.521*-110779.367434046/$C$2</f>
        <v>#DIV/0!</v>
      </c>
      <c r="AF60" t="e">
        <f>96.521*-122188.200367005/$C$2</f>
        <v>#DIV/0!</v>
      </c>
      <c r="AH60" t="e">
        <f>96.521*11408.832932958/$C$2</f>
        <v>#DIV/0!</v>
      </c>
      <c r="AJ60" t="e">
        <f>6.02214076*POWER(10,23)*(545101.759394022/($C$2*POWER(10,24)))</f>
        <v>#DIV/0!</v>
      </c>
      <c r="AL60" t="e">
        <f>$C$3*545101.759394022/$C$2</f>
        <v>#DIV/0!</v>
      </c>
      <c r="AN60" t="e">
        <f>POWER($C$3*545101.759394022/$C$2,(1/3))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B29">
        <v>833800</v>
      </c>
      <c r="C29">
        <v>1174.73837571633</v>
      </c>
      <c r="D29">
        <v>-134127.85785094299</v>
      </c>
      <c r="E29">
        <v>-133975.514917102</v>
      </c>
      <c r="F29">
        <v>-138951.08074221501</v>
      </c>
      <c r="G29">
        <v>4975.5658251129598</v>
      </c>
      <c r="H29">
        <v>-566.79259794105405</v>
      </c>
      <c r="I29">
        <v>430634.185112081</v>
      </c>
      <c r="J29">
        <v>59.936701073510399</v>
      </c>
      <c r="K29">
        <v>59.936701073510399</v>
      </c>
      <c r="L29">
        <v>119.873402147029</v>
      </c>
      <c r="M29">
        <v>1</v>
      </c>
      <c r="Z29">
        <v>1</v>
      </c>
      <c r="AB29" t="e">
        <f>96.521*-134127.857850943/$C$2</f>
        <v>#DIV/0!</v>
      </c>
      <c r="AD29" t="e">
        <f>96.521*-133975.514917102/$C$2</f>
        <v>#DIV/0!</v>
      </c>
      <c r="AF29" t="e">
        <f>96.521*-138951.080742215/$C$2</f>
        <v>#DIV/0!</v>
      </c>
      <c r="AH29" t="e">
        <f>96.521*4975.56582511296/$C$2</f>
        <v>#DIV/0!</v>
      </c>
      <c r="AJ29" t="e">
        <f>6.02214076*POWER(10,23)*(430634.185112081/($C$2*POWER(10,24)))</f>
        <v>#DIV/0!</v>
      </c>
      <c r="AL29" t="e">
        <f>$C$3*430634.185112081/$C$2</f>
        <v>#DIV/0!</v>
      </c>
      <c r="AN29" t="e">
        <f>POWER($C$3*430634.185112081/$C$2,(1/3))</f>
        <v>#DIV/0!</v>
      </c>
    </row>
    <row r="30" spans="2:41" x14ac:dyDescent="0.4">
      <c r="B30">
        <v>1001516.778389195</v>
      </c>
      <c r="C30">
        <v>1199.996652331236</v>
      </c>
      <c r="D30">
        <v>-133425.83447175971</v>
      </c>
      <c r="E30">
        <v>-133426.97319114089</v>
      </c>
      <c r="F30">
        <v>-138509.51961765779</v>
      </c>
      <c r="G30">
        <v>5082.5464265168812</v>
      </c>
      <c r="H30">
        <v>5.1813605678664922</v>
      </c>
      <c r="I30">
        <v>432408.59289433062</v>
      </c>
      <c r="J30">
        <v>60.017938278528028</v>
      </c>
      <c r="K30">
        <v>60.017938278528028</v>
      </c>
      <c r="L30">
        <v>120.0358765570718</v>
      </c>
      <c r="M30">
        <v>9995</v>
      </c>
      <c r="O30">
        <v>577174.63189493027</v>
      </c>
      <c r="P30">
        <v>5.8350006452038112</v>
      </c>
      <c r="Q30">
        <v>1249.2211561957199</v>
      </c>
      <c r="R30">
        <v>1214.0890509378071</v>
      </c>
      <c r="S30">
        <v>1213.923307381069</v>
      </c>
      <c r="T30">
        <v>24.713953676779099</v>
      </c>
      <c r="U30">
        <v>1081.464098440742</v>
      </c>
      <c r="V30">
        <v>5260.3034781026636</v>
      </c>
      <c r="W30">
        <v>0.2411947050445262</v>
      </c>
      <c r="X30">
        <v>0.2411947050445262</v>
      </c>
      <c r="Y30">
        <v>0.48238941007957292</v>
      </c>
      <c r="Z30">
        <v>9995</v>
      </c>
      <c r="AB30" t="e">
        <f>96.521*-133425.834471759/$C$2</f>
        <v>#DIV/0!</v>
      </c>
      <c r="AC30" t="e">
        <f>96.521*1249.22115619572/$C$2</f>
        <v>#DIV/0!</v>
      </c>
      <c r="AD30" t="e">
        <f>96.521*-133426.97319114/$C$2</f>
        <v>#DIV/0!</v>
      </c>
      <c r="AE30" t="e">
        <f>96.521*1214.0890509378/$C$2</f>
        <v>#DIV/0!</v>
      </c>
      <c r="AF30" t="e">
        <f>96.521*-138509.519617657/$C$2</f>
        <v>#DIV/0!</v>
      </c>
      <c r="AG30" t="e">
        <f>96.521*1213.92330738106/$C$2</f>
        <v>#DIV/0!</v>
      </c>
      <c r="AH30" t="e">
        <f>96.521*5082.54642651688/$C$2</f>
        <v>#DIV/0!</v>
      </c>
      <c r="AI30" t="e">
        <f>96.521*24.713953676779/$C$2</f>
        <v>#DIV/0!</v>
      </c>
      <c r="AJ30" t="e">
        <f>6.02214076*POWER(10,23)*(432408.59289433/($C$2*POWER(10,24)))</f>
        <v>#DIV/0!</v>
      </c>
      <c r="AK30" t="e">
        <f>6.02214076*POWER(10,23)*(5260.30347810266/($C$2*POWER(10,24)))</f>
        <v>#DIV/0!</v>
      </c>
      <c r="AL30" t="e">
        <f>$C$3*432408.59289433/$C$2</f>
        <v>#DIV/0!</v>
      </c>
      <c r="AM30" t="e">
        <f>$C$3*5260.30347810266/$C$2</f>
        <v>#DIV/0!</v>
      </c>
      <c r="AN30" t="e">
        <f>POWER($C$3*432408.59289433/$C$2,(1/3))</f>
        <v>#DIV/0!</v>
      </c>
      <c r="AO30" t="e">
        <f>POWER($C$3*5260.30347810266/$C$2,(1/3))</f>
        <v>#DIV/0!</v>
      </c>
    </row>
    <row r="31" spans="2:41" x14ac:dyDescent="0.4">
      <c r="B31">
        <v>1800</v>
      </c>
      <c r="C31">
        <v>1235.45593431617</v>
      </c>
      <c r="D31">
        <v>-125599.49182178501</v>
      </c>
      <c r="E31">
        <v>-125299.167175631</v>
      </c>
      <c r="F31">
        <v>-130531.90022691</v>
      </c>
      <c r="G31">
        <v>5232.7330512788894</v>
      </c>
      <c r="H31">
        <v>-1002.67885444698</v>
      </c>
      <c r="I31">
        <v>479887.54156512098</v>
      </c>
      <c r="J31">
        <v>62.139796483001298</v>
      </c>
      <c r="K31">
        <v>62.139796483001298</v>
      </c>
      <c r="L31">
        <v>124.27959296600299</v>
      </c>
      <c r="M31">
        <v>1</v>
      </c>
      <c r="Z31">
        <v>1</v>
      </c>
      <c r="AB31" t="e">
        <f>96.521*-125599.491821785/$C$2</f>
        <v>#DIV/0!</v>
      </c>
      <c r="AD31" t="e">
        <f>96.521*-125299.167175631/$C$2</f>
        <v>#DIV/0!</v>
      </c>
      <c r="AF31" t="e">
        <f>96.521*-130531.90022691/$C$2</f>
        <v>#DIV/0!</v>
      </c>
      <c r="AH31" t="e">
        <f>96.521*5232.73305127888/$C$2</f>
        <v>#DIV/0!</v>
      </c>
      <c r="AJ31" t="e">
        <f>6.02214076*POWER(10,23)*(479887.541565121/($C$2*POWER(10,24)))</f>
        <v>#DIV/0!</v>
      </c>
      <c r="AL31" t="e">
        <f>$C$3*479887.541565121/$C$2</f>
        <v>#DIV/0!</v>
      </c>
      <c r="AN31" t="e">
        <f>POWER($C$3*479887.541565121/$C$2,(1/3))</f>
        <v>#DIV/0!</v>
      </c>
    </row>
    <row r="32" spans="2:41" x14ac:dyDescent="0.4">
      <c r="B32">
        <v>1600</v>
      </c>
      <c r="C32">
        <v>1321.79982933202</v>
      </c>
      <c r="D32">
        <v>-124797.86698696201</v>
      </c>
      <c r="E32">
        <v>-124263.32207205299</v>
      </c>
      <c r="F32">
        <v>-129861.76185610599</v>
      </c>
      <c r="G32">
        <v>5598.4397840533602</v>
      </c>
      <c r="H32">
        <v>-1768.1374894282801</v>
      </c>
      <c r="I32">
        <v>484371.43942869402</v>
      </c>
      <c r="J32">
        <v>62.332734169231799</v>
      </c>
      <c r="K32">
        <v>62.332734169231799</v>
      </c>
      <c r="L32">
        <v>124.665468338464</v>
      </c>
      <c r="M32">
        <v>1</v>
      </c>
      <c r="Z32">
        <v>1</v>
      </c>
      <c r="AB32" t="e">
        <f>96.521*-124797.866986961/$C$2</f>
        <v>#DIV/0!</v>
      </c>
      <c r="AD32" t="e">
        <f>96.521*-124263.322072053/$C$2</f>
        <v>#DIV/0!</v>
      </c>
      <c r="AF32" t="e">
        <f>96.521*-129861.761856106/$C$2</f>
        <v>#DIV/0!</v>
      </c>
      <c r="AH32" t="e">
        <f>96.521*5598.43978405336/$C$2</f>
        <v>#DIV/0!</v>
      </c>
      <c r="AJ32" t="e">
        <f>6.02214076*POWER(10,23)*(484371.439428693/($C$2*POWER(10,24)))</f>
        <v>#DIV/0!</v>
      </c>
      <c r="AL32" t="e">
        <f>$C$3*484371.439428693/$C$2</f>
        <v>#DIV/0!</v>
      </c>
      <c r="AN32" t="e">
        <f>POWER($C$3*484371.439428693/$C$2,(1/3))</f>
        <v>#DIV/0!</v>
      </c>
    </row>
    <row r="33" spans="2:40" x14ac:dyDescent="0.4">
      <c r="M33">
        <v>0</v>
      </c>
      <c r="Z33">
        <v>0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B36">
        <v>1400</v>
      </c>
      <c r="C36">
        <v>1485.1052933472399</v>
      </c>
      <c r="D36">
        <v>-123999.37937606301</v>
      </c>
      <c r="E36">
        <v>-122738.73361469001</v>
      </c>
      <c r="F36">
        <v>-129028.84833045999</v>
      </c>
      <c r="G36">
        <v>6290.1147157698706</v>
      </c>
      <c r="H36">
        <v>-4110.7827598959293</v>
      </c>
      <c r="I36">
        <v>491336.35408853501</v>
      </c>
      <c r="J36">
        <v>62.630080186275208</v>
      </c>
      <c r="K36">
        <v>62.630080186275208</v>
      </c>
      <c r="L36">
        <v>125.260160372551</v>
      </c>
      <c r="M36">
        <v>1</v>
      </c>
      <c r="Z36">
        <v>1</v>
      </c>
      <c r="AB36" t="e">
        <f>96.521*-123999.379376063/$C$2</f>
        <v>#DIV/0!</v>
      </c>
      <c r="AD36" t="e">
        <f>96.521*-122738.73361469/$C$2</f>
        <v>#DIV/0!</v>
      </c>
      <c r="AF36" t="e">
        <f>96.521*-129028.84833046/$C$2</f>
        <v>#DIV/0!</v>
      </c>
      <c r="AH36" t="e">
        <f>96.521*6290.11471576987/$C$2</f>
        <v>#DIV/0!</v>
      </c>
      <c r="AJ36" t="e">
        <f>6.02214076*POWER(10,23)*(491336.354088535/($C$2*POWER(10,24)))</f>
        <v>#DIV/0!</v>
      </c>
      <c r="AL36" t="e">
        <f>$C$3*491336.354088535/$C$2</f>
        <v>#DIV/0!</v>
      </c>
      <c r="AN36" t="e">
        <f>POWER($C$3*491336.354088535/$C$2,(1/3))</f>
        <v>#DIV/0!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B40">
        <v>1200</v>
      </c>
      <c r="C40">
        <v>1686.29575152241</v>
      </c>
      <c r="D40">
        <v>-122163.018814718</v>
      </c>
      <c r="E40">
        <v>-120721.881142258</v>
      </c>
      <c r="F40">
        <v>-127864.131438791</v>
      </c>
      <c r="G40">
        <v>7142.2502965325002</v>
      </c>
      <c r="H40">
        <v>-4603.2340767108708</v>
      </c>
      <c r="I40">
        <v>501594.50369061303</v>
      </c>
      <c r="J40">
        <v>63.062946395472601</v>
      </c>
      <c r="K40">
        <v>63.062946395472601</v>
      </c>
      <c r="L40">
        <v>126.125892790945</v>
      </c>
      <c r="M40">
        <v>1</v>
      </c>
      <c r="Z40">
        <v>1</v>
      </c>
      <c r="AB40" t="e">
        <f>96.521*-122163.018814718/$C$2</f>
        <v>#DIV/0!</v>
      </c>
      <c r="AD40" t="e">
        <f>96.521*-120721.881142258/$C$2</f>
        <v>#DIV/0!</v>
      </c>
      <c r="AF40" t="e">
        <f>96.521*-127864.131438791/$C$2</f>
        <v>#DIV/0!</v>
      </c>
      <c r="AH40" t="e">
        <f>96.521*7142.2502965325/$C$2</f>
        <v>#DIV/0!</v>
      </c>
      <c r="AJ40" t="e">
        <f>6.02214076*POWER(10,23)*(501594.503690612/($C$2*POWER(10,24)))</f>
        <v>#DIV/0!</v>
      </c>
      <c r="AL40" t="e">
        <f>$C$3*501594.503690612/$C$2</f>
        <v>#DIV/0!</v>
      </c>
      <c r="AN40" t="e">
        <f>POWER($C$3*501594.503690612/$C$2,(1/3))</f>
        <v>#DIV/0!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B43">
        <v>1000</v>
      </c>
      <c r="C43">
        <v>1856.43824638572</v>
      </c>
      <c r="D43">
        <v>-119614.81790162101</v>
      </c>
      <c r="E43">
        <v>-118721.481422907</v>
      </c>
      <c r="F43">
        <v>-126584.36467086201</v>
      </c>
      <c r="G43">
        <v>7862.8832479546591</v>
      </c>
      <c r="H43">
        <v>-2798.3923315517</v>
      </c>
      <c r="I43">
        <v>511466.06451477099</v>
      </c>
      <c r="J43">
        <v>63.473962272762613</v>
      </c>
      <c r="K43">
        <v>63.473962272762613</v>
      </c>
      <c r="L43">
        <v>126.947924545525</v>
      </c>
      <c r="M43">
        <v>1</v>
      </c>
      <c r="Z43">
        <v>1</v>
      </c>
      <c r="AB43" t="e">
        <f>96.521*-119614.81790162/$C$2</f>
        <v>#DIV/0!</v>
      </c>
      <c r="AD43" t="e">
        <f>96.521*-118721.481422906/$C$2</f>
        <v>#DIV/0!</v>
      </c>
      <c r="AF43" t="e">
        <f>96.521*-126584.364670861/$C$2</f>
        <v>#DIV/0!</v>
      </c>
      <c r="AH43" t="e">
        <f>96.521*7862.88324795465/$C$2</f>
        <v>#DIV/0!</v>
      </c>
      <c r="AJ43" t="e">
        <f>6.02214076*POWER(10,23)*(511466.064514771/($C$2*POWER(10,24)))</f>
        <v>#DIV/0!</v>
      </c>
      <c r="AL43" t="e">
        <f>$C$3*511466.064514771/$C$2</f>
        <v>#DIV/0!</v>
      </c>
      <c r="AN43" t="e">
        <f>POWER($C$3*511466.064514771/$C$2,(1/3))</f>
        <v>#DIV/0!</v>
      </c>
    </row>
    <row r="44" spans="2:40" x14ac:dyDescent="0.4">
      <c r="M44">
        <v>0</v>
      </c>
      <c r="Z44">
        <v>0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800</v>
      </c>
      <c r="C51">
        <v>2274.41621943583</v>
      </c>
      <c r="D51">
        <v>-115214.209812506</v>
      </c>
      <c r="E51">
        <v>-114567.908050003</v>
      </c>
      <c r="F51">
        <v>-124201.123281102</v>
      </c>
      <c r="G51">
        <v>9633.2152310994097</v>
      </c>
      <c r="H51">
        <v>-1952.74740349177</v>
      </c>
      <c r="I51">
        <v>530273.13923925895</v>
      </c>
      <c r="J51">
        <v>64.242615057140497</v>
      </c>
      <c r="K51">
        <v>64.242615057140497</v>
      </c>
      <c r="L51">
        <v>128.48523011428099</v>
      </c>
      <c r="M51">
        <v>1</v>
      </c>
      <c r="Z51">
        <v>1</v>
      </c>
      <c r="AB51" t="e">
        <f>96.521*-115214.209812506/$C$2</f>
        <v>#DIV/0!</v>
      </c>
      <c r="AD51" t="e">
        <f>96.521*-114567.908050003/$C$2</f>
        <v>#DIV/0!</v>
      </c>
      <c r="AF51" t="e">
        <f>96.521*-124201.123281101/$C$2</f>
        <v>#DIV/0!</v>
      </c>
      <c r="AH51" t="e">
        <f>96.521*9633.21523109941/$C$2</f>
        <v>#DIV/0!</v>
      </c>
      <c r="AJ51" t="e">
        <f>6.02214076*POWER(10,23)*(530273.139239259/($C$2*POWER(10,24)))</f>
        <v>#DIV/0!</v>
      </c>
      <c r="AL51" t="e">
        <f>$C$3*530273.139239259/$C$2</f>
        <v>#DIV/0!</v>
      </c>
      <c r="AN51" t="e">
        <f>POWER($C$3*530273.139239259/$C$2,(1/3))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B53">
        <v>200</v>
      </c>
      <c r="C53">
        <v>2358.8993970532101</v>
      </c>
      <c r="D53">
        <v>-119400.003932659</v>
      </c>
      <c r="E53">
        <v>-104759.67028527299</v>
      </c>
      <c r="F53">
        <v>-114750.71124169099</v>
      </c>
      <c r="G53">
        <v>9991.0409564177407</v>
      </c>
      <c r="H53">
        <v>-36063.978664146904</v>
      </c>
      <c r="I53">
        <v>650410.72535127401</v>
      </c>
      <c r="J53">
        <v>68.767921731333104</v>
      </c>
      <c r="K53">
        <v>68.767921731333104</v>
      </c>
      <c r="L53">
        <v>137.53584346266601</v>
      </c>
      <c r="M53">
        <v>1</v>
      </c>
      <c r="Z53">
        <v>1</v>
      </c>
      <c r="AB53" t="e">
        <f>96.521*-119400.003932659/$C$2</f>
        <v>#DIV/0!</v>
      </c>
      <c r="AD53" t="e">
        <f>96.521*-104759.670285273/$C$2</f>
        <v>#DIV/0!</v>
      </c>
      <c r="AF53" t="e">
        <f>96.521*-114750.711241691/$C$2</f>
        <v>#DIV/0!</v>
      </c>
      <c r="AH53" t="e">
        <f>96.521*9991.04095641774/$C$2</f>
        <v>#DIV/0!</v>
      </c>
      <c r="AJ53" t="e">
        <f>6.02214076*POWER(10,23)*(650410.725351274/($C$2*POWER(10,24)))</f>
        <v>#DIV/0!</v>
      </c>
      <c r="AL53" t="e">
        <f>$C$3*650410.725351274/$C$2</f>
        <v>#DIV/0!</v>
      </c>
      <c r="AN53" t="e">
        <f>POWER($C$3*650410.725351274/$C$2,(1/3))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B58">
        <v>400</v>
      </c>
      <c r="C58">
        <v>2613.1412527868602</v>
      </c>
      <c r="D58">
        <v>-112053.223583782</v>
      </c>
      <c r="E58">
        <v>-109035.40508057299</v>
      </c>
      <c r="F58">
        <v>-120103.27907049999</v>
      </c>
      <c r="G58">
        <v>11067.8739899264</v>
      </c>
      <c r="H58">
        <v>-8470.7600097327995</v>
      </c>
      <c r="I58">
        <v>570796.23098162503</v>
      </c>
      <c r="J58">
        <v>65.839071922633892</v>
      </c>
      <c r="K58">
        <v>65.839071922633892</v>
      </c>
      <c r="L58">
        <v>131.67814384526699</v>
      </c>
      <c r="M58">
        <v>1</v>
      </c>
      <c r="Z58">
        <v>1</v>
      </c>
      <c r="AB58" t="e">
        <f>96.521*-112053.223583781/$C$2</f>
        <v>#DIV/0!</v>
      </c>
      <c r="AD58" t="e">
        <f>96.521*-109035.405080573/$C$2</f>
        <v>#DIV/0!</v>
      </c>
      <c r="AF58" t="e">
        <f>96.521*-120103.2790705/$C$2</f>
        <v>#DIV/0!</v>
      </c>
      <c r="AH58" t="e">
        <f>96.521*11067.8739899263/$C$2</f>
        <v>#DIV/0!</v>
      </c>
      <c r="AJ58" t="e">
        <f>6.02214076*POWER(10,23)*(570796.230981625/($C$2*POWER(10,24)))</f>
        <v>#DIV/0!</v>
      </c>
      <c r="AL58" t="e">
        <f>$C$3*570796.230981625/$C$2</f>
        <v>#DIV/0!</v>
      </c>
      <c r="AN58" t="e">
        <f>POWER($C$3*570796.230981625/$C$2,(1/3))</f>
        <v>#DIV/0!</v>
      </c>
    </row>
    <row r="59" spans="2:40" x14ac:dyDescent="0.4">
      <c r="M59">
        <v>0</v>
      </c>
      <c r="Z59">
        <v>0</v>
      </c>
    </row>
    <row r="60" spans="2:40" x14ac:dyDescent="0.4">
      <c r="B60">
        <v>600</v>
      </c>
      <c r="C60">
        <v>2707.46133599325</v>
      </c>
      <c r="D60">
        <v>-111153.46754796999</v>
      </c>
      <c r="E60">
        <v>-110602.10246777</v>
      </c>
      <c r="F60">
        <v>-122069.466073704</v>
      </c>
      <c r="G60">
        <v>11467.3636059333</v>
      </c>
      <c r="H60">
        <v>-1618.6934577376201</v>
      </c>
      <c r="I60">
        <v>545739.01574364002</v>
      </c>
      <c r="J60">
        <v>64.861203469243208</v>
      </c>
      <c r="K60">
        <v>64.861203469243208</v>
      </c>
      <c r="L60">
        <v>129.72240693848599</v>
      </c>
      <c r="M60">
        <v>1</v>
      </c>
      <c r="Z60">
        <v>1</v>
      </c>
      <c r="AB60" t="e">
        <f>96.521*-111153.46754797/$C$2</f>
        <v>#DIV/0!</v>
      </c>
      <c r="AD60" t="e">
        <f>96.521*-110602.10246777/$C$2</f>
        <v>#DIV/0!</v>
      </c>
      <c r="AF60" t="e">
        <f>96.521*-122069.466073704/$C$2</f>
        <v>#DIV/0!</v>
      </c>
      <c r="AH60" t="e">
        <f>96.521*11467.3636059333/$C$2</f>
        <v>#DIV/0!</v>
      </c>
      <c r="AJ60" t="e">
        <f>6.02214076*POWER(10,23)*(545739.01574364/($C$2*POWER(10,24)))</f>
        <v>#DIV/0!</v>
      </c>
      <c r="AL60" t="e">
        <f>$C$3*545739.01574364/$C$2</f>
        <v>#DIV/0!</v>
      </c>
      <c r="AN60" t="e">
        <f>POWER($C$3*545739.01574364/$C$2,(1/3))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B31">
        <v>1001500</v>
      </c>
      <c r="C31">
        <v>1250.0245383977349</v>
      </c>
      <c r="D31">
        <v>-132963.65353472359</v>
      </c>
      <c r="E31">
        <v>-132963.5174499987</v>
      </c>
      <c r="F31">
        <v>-138257.9553455956</v>
      </c>
      <c r="G31">
        <v>5294.4378955967768</v>
      </c>
      <c r="H31">
        <v>0.56175243341568415</v>
      </c>
      <c r="I31">
        <v>433735.42352173378</v>
      </c>
      <c r="J31">
        <v>60.079149783103126</v>
      </c>
      <c r="K31">
        <v>60.079149783103126</v>
      </c>
      <c r="L31">
        <v>120.1582995662114</v>
      </c>
      <c r="M31">
        <v>9996</v>
      </c>
      <c r="O31">
        <v>577148.19587346888</v>
      </c>
      <c r="P31">
        <v>6.0722237218068891</v>
      </c>
      <c r="Q31">
        <v>1320.825670442129</v>
      </c>
      <c r="R31">
        <v>1287.5871047446101</v>
      </c>
      <c r="S31">
        <v>1287.2930438526289</v>
      </c>
      <c r="T31">
        <v>25.71870422998601</v>
      </c>
      <c r="U31">
        <v>1100.6252445952191</v>
      </c>
      <c r="V31">
        <v>5575.902143338848</v>
      </c>
      <c r="W31">
        <v>0.25512593537115819</v>
      </c>
      <c r="X31">
        <v>0.25512593537115819</v>
      </c>
      <c r="Y31">
        <v>0.51025187074013179</v>
      </c>
      <c r="Z31">
        <v>9996</v>
      </c>
      <c r="AB31" t="e">
        <f>96.521*-132963.653534723/$C$2</f>
        <v>#DIV/0!</v>
      </c>
      <c r="AC31" t="e">
        <f>96.521*1320.82567044212/$C$2</f>
        <v>#DIV/0!</v>
      </c>
      <c r="AD31" t="e">
        <f>96.521*-132963.517449998/$C$2</f>
        <v>#DIV/0!</v>
      </c>
      <c r="AE31" t="e">
        <f>96.521*1287.5871047446/$C$2</f>
        <v>#DIV/0!</v>
      </c>
      <c r="AF31" t="e">
        <f>96.521*-138257.955345595/$C$2</f>
        <v>#DIV/0!</v>
      </c>
      <c r="AG31" t="e">
        <f>96.521*1287.29304385262/$C$2</f>
        <v>#DIV/0!</v>
      </c>
      <c r="AH31" t="e">
        <f>96.521*5294.43789559677/$C$2</f>
        <v>#DIV/0!</v>
      </c>
      <c r="AI31" t="e">
        <f>96.521*25.718704229986/$C$2</f>
        <v>#DIV/0!</v>
      </c>
      <c r="AJ31" t="e">
        <f>6.02214076*POWER(10,23)*(433735.423521733/($C$2*POWER(10,24)))</f>
        <v>#DIV/0!</v>
      </c>
      <c r="AK31" t="e">
        <f>6.02214076*POWER(10,23)*(5575.90214333884/($C$2*POWER(10,24)))</f>
        <v>#DIV/0!</v>
      </c>
      <c r="AL31" t="e">
        <f>$C$3*433735.423521733/$C$2</f>
        <v>#DIV/0!</v>
      </c>
      <c r="AM31" t="e">
        <f>$C$3*5575.90214333884/$C$2</f>
        <v>#DIV/0!</v>
      </c>
      <c r="AN31" t="e">
        <f>POWER($C$3*433735.423521733/$C$2,(1/3))</f>
        <v>#DIV/0!</v>
      </c>
      <c r="AO31" t="e">
        <f>POWER($C$3*5575.90214333884/$C$2,(1/3))</f>
        <v>#DIV/0!</v>
      </c>
    </row>
    <row r="32" spans="2:41" x14ac:dyDescent="0.4">
      <c r="B32">
        <v>1800</v>
      </c>
      <c r="C32">
        <v>1279.47487602658</v>
      </c>
      <c r="D32">
        <v>-125122.592065345</v>
      </c>
      <c r="E32">
        <v>-124863.502918279</v>
      </c>
      <c r="F32">
        <v>-130282.67675208399</v>
      </c>
      <c r="G32">
        <v>5419.1738338049599</v>
      </c>
      <c r="H32">
        <v>-862.76253650598994</v>
      </c>
      <c r="I32">
        <v>481136.49500345299</v>
      </c>
      <c r="J32">
        <v>62.193658047103099</v>
      </c>
      <c r="K32">
        <v>62.193658047103099</v>
      </c>
      <c r="L32">
        <v>124.387316094205</v>
      </c>
      <c r="M32">
        <v>1</v>
      </c>
      <c r="Z32">
        <v>1</v>
      </c>
      <c r="AB32" t="e">
        <f>96.521*-125122.592065345/$C$2</f>
        <v>#DIV/0!</v>
      </c>
      <c r="AD32" t="e">
        <f>96.521*-124863.502918279/$C$2</f>
        <v>#DIV/0!</v>
      </c>
      <c r="AF32" t="e">
        <f>96.521*-130282.676752084/$C$2</f>
        <v>#DIV/0!</v>
      </c>
      <c r="AH32" t="e">
        <f>96.521*5419.17383380496/$C$2</f>
        <v>#DIV/0!</v>
      </c>
      <c r="AJ32" t="e">
        <f>6.02214076*POWER(10,23)*(481136.495003453/($C$2*POWER(10,24)))</f>
        <v>#DIV/0!</v>
      </c>
      <c r="AL32" t="e">
        <f>$C$3*481136.495003453/$C$2</f>
        <v>#DIV/0!</v>
      </c>
      <c r="AN32" t="e">
        <f>POWER($C$3*481136.495003453/$C$2,(1/3))</f>
        <v>#DIV/0!</v>
      </c>
    </row>
    <row r="33" spans="2:40" x14ac:dyDescent="0.4">
      <c r="B33">
        <v>1600</v>
      </c>
      <c r="C33">
        <v>1361.4091387793901</v>
      </c>
      <c r="D33">
        <v>-124486.30869403901</v>
      </c>
      <c r="E33">
        <v>-123863.75194231499</v>
      </c>
      <c r="F33">
        <v>-129629.95565620701</v>
      </c>
      <c r="G33">
        <v>5766.2037138921814</v>
      </c>
      <c r="H33">
        <v>-2053.501604518</v>
      </c>
      <c r="I33">
        <v>485729.25160307199</v>
      </c>
      <c r="J33">
        <v>62.3909244863206</v>
      </c>
      <c r="K33">
        <v>62.3909244863206</v>
      </c>
      <c r="L33">
        <v>124.78184897264001</v>
      </c>
      <c r="M33">
        <v>1</v>
      </c>
      <c r="Z33">
        <v>1</v>
      </c>
      <c r="AB33" t="e">
        <f>96.521*-124486.308694039/$C$2</f>
        <v>#DIV/0!</v>
      </c>
      <c r="AD33" t="e">
        <f>96.521*-123863.751942315/$C$2</f>
        <v>#DIV/0!</v>
      </c>
      <c r="AF33" t="e">
        <f>96.521*-129629.955656206/$C$2</f>
        <v>#DIV/0!</v>
      </c>
      <c r="AH33" t="e">
        <f>96.521*5766.20371389218/$C$2</f>
        <v>#DIV/0!</v>
      </c>
      <c r="AJ33" t="e">
        <f>6.02214076*POWER(10,23)*(485729.251603072/($C$2*POWER(10,24)))</f>
        <v>#DIV/0!</v>
      </c>
      <c r="AL33" t="e">
        <f>$C$3*485729.251603072/$C$2</f>
        <v>#DIV/0!</v>
      </c>
      <c r="AN33" t="e">
        <f>POWER($C$3*485729.251603072/$C$2,(1/3))</f>
        <v>#DIV/0!</v>
      </c>
    </row>
    <row r="34" spans="2:40" x14ac:dyDescent="0.4">
      <c r="M34">
        <v>0</v>
      </c>
      <c r="Z34">
        <v>0</v>
      </c>
    </row>
    <row r="35" spans="2:40" x14ac:dyDescent="0.4">
      <c r="M35">
        <v>0</v>
      </c>
      <c r="Z35">
        <v>0</v>
      </c>
    </row>
    <row r="36" spans="2:40" x14ac:dyDescent="0.4">
      <c r="B36">
        <v>1400</v>
      </c>
      <c r="C36">
        <v>1500.6514341817999</v>
      </c>
      <c r="D36">
        <v>-123193.523370134</v>
      </c>
      <c r="E36">
        <v>-122393.74484124</v>
      </c>
      <c r="F36">
        <v>-128749.704726154</v>
      </c>
      <c r="G36">
        <v>6355.9598849137101</v>
      </c>
      <c r="H36">
        <v>-2603.2249638107701</v>
      </c>
      <c r="I36">
        <v>492230.36119100288</v>
      </c>
      <c r="J36">
        <v>62.668043189667301</v>
      </c>
      <c r="K36">
        <v>62.668043189667301</v>
      </c>
      <c r="L36">
        <v>125.33608637933401</v>
      </c>
      <c r="M36">
        <v>1</v>
      </c>
      <c r="Z36">
        <v>1</v>
      </c>
      <c r="AB36" t="e">
        <f>96.521*-123193.523370134/$C$2</f>
        <v>#DIV/0!</v>
      </c>
      <c r="AD36" t="e">
        <f>96.521*-122393.74484124/$C$2</f>
        <v>#DIV/0!</v>
      </c>
      <c r="AF36" t="e">
        <f>96.521*-128749.704726154/$C$2</f>
        <v>#DIV/0!</v>
      </c>
      <c r="AH36" t="e">
        <f>96.521*6355.95988491371/$C$2</f>
        <v>#DIV/0!</v>
      </c>
      <c r="AJ36" t="e">
        <f>6.02214076*POWER(10,23)*(492230.361191002/($C$2*POWER(10,24)))</f>
        <v>#DIV/0!</v>
      </c>
      <c r="AL36" t="e">
        <f>$C$3*492230.361191002/$C$2</f>
        <v>#DIV/0!</v>
      </c>
      <c r="AN36" t="e">
        <f>POWER($C$3*492230.361191002/$C$2,(1/3))</f>
        <v>#DIV/0!</v>
      </c>
    </row>
    <row r="37" spans="2:40" x14ac:dyDescent="0.4">
      <c r="M37">
        <v>0</v>
      </c>
      <c r="Z37">
        <v>0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B40">
        <v>1200</v>
      </c>
      <c r="C40">
        <v>1713.26462964394</v>
      </c>
      <c r="D40">
        <v>-122000.833292682</v>
      </c>
      <c r="E40">
        <v>-120434.081906276</v>
      </c>
      <c r="F40">
        <v>-127690.558000736</v>
      </c>
      <c r="G40">
        <v>7256.4760944607406</v>
      </c>
      <c r="H40">
        <v>-4997.0961628586601</v>
      </c>
      <c r="I40">
        <v>502334.18986399402</v>
      </c>
      <c r="J40">
        <v>63.093930173797503</v>
      </c>
      <c r="K40">
        <v>63.093930173797503</v>
      </c>
      <c r="L40">
        <v>126.187860347594</v>
      </c>
      <c r="M40">
        <v>1</v>
      </c>
      <c r="Z40">
        <v>1</v>
      </c>
      <c r="AB40" t="e">
        <f>96.521*-122000.833292681/$C$2</f>
        <v>#DIV/0!</v>
      </c>
      <c r="AD40" t="e">
        <f>96.521*-120434.081906276/$C$2</f>
        <v>#DIV/0!</v>
      </c>
      <c r="AF40" t="e">
        <f>96.521*-127690.558000736/$C$2</f>
        <v>#DIV/0!</v>
      </c>
      <c r="AH40" t="e">
        <f>96.521*7256.47609446074/$C$2</f>
        <v>#DIV/0!</v>
      </c>
      <c r="AJ40" t="e">
        <f>6.02214076*POWER(10,23)*(502334.189863993/($C$2*POWER(10,24)))</f>
        <v>#DIV/0!</v>
      </c>
      <c r="AL40" t="e">
        <f>$C$3*502334.189863993/$C$2</f>
        <v>#DIV/0!</v>
      </c>
      <c r="AN40" t="e">
        <f>POWER($C$3*502334.189863993/$C$2,(1/3))</f>
        <v>#DIV/0!</v>
      </c>
    </row>
    <row r="41" spans="2:40" x14ac:dyDescent="0.4">
      <c r="M41">
        <v>0</v>
      </c>
      <c r="Z41">
        <v>0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B44">
        <v>1000</v>
      </c>
      <c r="C44">
        <v>1888.27381646293</v>
      </c>
      <c r="D44">
        <v>-119157.731783201</v>
      </c>
      <c r="E44">
        <v>-118484.18016085699</v>
      </c>
      <c r="F44">
        <v>-126481.901920751</v>
      </c>
      <c r="G44">
        <v>7997.7217598935904</v>
      </c>
      <c r="H44">
        <v>-2106.5656440644302</v>
      </c>
      <c r="I44">
        <v>512278.638881694</v>
      </c>
      <c r="J44">
        <v>63.507558522488402</v>
      </c>
      <c r="K44">
        <v>63.507558522488402</v>
      </c>
      <c r="L44">
        <v>127.01511704497599</v>
      </c>
      <c r="M44">
        <v>1</v>
      </c>
      <c r="Z44">
        <v>1</v>
      </c>
      <c r="AB44" t="e">
        <f>96.521*-119157.731783201/$C$2</f>
        <v>#DIV/0!</v>
      </c>
      <c r="AD44" t="e">
        <f>96.521*-118484.180160857/$C$2</f>
        <v>#DIV/0!</v>
      </c>
      <c r="AF44" t="e">
        <f>96.521*-126481.901920751/$C$2</f>
        <v>#DIV/0!</v>
      </c>
      <c r="AH44" t="e">
        <f>96.521*7997.72175989359/$C$2</f>
        <v>#DIV/0!</v>
      </c>
      <c r="AJ44" t="e">
        <f>6.02214076*POWER(10,23)*(512278.638881694/($C$2*POWER(10,24)))</f>
        <v>#DIV/0!</v>
      </c>
      <c r="AL44" t="e">
        <f>$C$3*512278.638881694/$C$2</f>
        <v>#DIV/0!</v>
      </c>
      <c r="AN44" t="e">
        <f>POWER($C$3*512278.638881694/$C$2,(1/3))</f>
        <v>#DIV/0!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B52">
        <v>800</v>
      </c>
      <c r="C52">
        <v>2300.9059821271699</v>
      </c>
      <c r="D52">
        <v>-114986.96764579001</v>
      </c>
      <c r="E52">
        <v>-114361.0255015</v>
      </c>
      <c r="F52">
        <v>-124106.437252851</v>
      </c>
      <c r="G52">
        <v>9745.4117513518413</v>
      </c>
      <c r="H52">
        <v>-1890.51948340749</v>
      </c>
      <c r="I52">
        <v>530473.13330707105</v>
      </c>
      <c r="J52">
        <v>64.250690472155995</v>
      </c>
      <c r="K52">
        <v>64.250690472155995</v>
      </c>
      <c r="L52">
        <v>128.50138094431099</v>
      </c>
      <c r="M52">
        <v>1</v>
      </c>
      <c r="Z52">
        <v>1</v>
      </c>
      <c r="AB52" t="e">
        <f>96.521*-114986.96764579/$C$2</f>
        <v>#DIV/0!</v>
      </c>
      <c r="AD52" t="e">
        <f>96.521*-114361.0255015/$C$2</f>
        <v>#DIV/0!</v>
      </c>
      <c r="AF52" t="e">
        <f>96.521*-124106.437252851/$C$2</f>
        <v>#DIV/0!</v>
      </c>
      <c r="AH52" t="e">
        <f>96.521*9745.41175135184/$C$2</f>
        <v>#DIV/0!</v>
      </c>
      <c r="AJ52" t="e">
        <f>6.02214076*POWER(10,23)*(530473.133307071/($C$2*POWER(10,24)))</f>
        <v>#DIV/0!</v>
      </c>
      <c r="AL52" t="e">
        <f>$C$3*530473.133307071/$C$2</f>
        <v>#DIV/0!</v>
      </c>
      <c r="AN52" t="e">
        <f>POWER($C$3*530473.133307071/$C$2,(1/3))</f>
        <v>#DIV/0!</v>
      </c>
    </row>
    <row r="53" spans="2:40" x14ac:dyDescent="0.4">
      <c r="B53">
        <v>200</v>
      </c>
      <c r="C53">
        <v>2368.0433484619298</v>
      </c>
      <c r="D53">
        <v>-119251.390767487</v>
      </c>
      <c r="E53">
        <v>-104694.814450638</v>
      </c>
      <c r="F53">
        <v>-114724.58431306201</v>
      </c>
      <c r="G53">
        <v>10029.7698624245</v>
      </c>
      <c r="H53">
        <v>-35849.0771724031</v>
      </c>
      <c r="I53">
        <v>650566.38370779902</v>
      </c>
      <c r="J53">
        <v>68.773407212760603</v>
      </c>
      <c r="K53">
        <v>68.773407212760603</v>
      </c>
      <c r="L53">
        <v>137.546814425522</v>
      </c>
      <c r="M53">
        <v>1</v>
      </c>
      <c r="Z53">
        <v>1</v>
      </c>
      <c r="AB53" t="e">
        <f>96.521*-119251.390767487/$C$2</f>
        <v>#DIV/0!</v>
      </c>
      <c r="AD53" t="e">
        <f>96.521*-104694.814450638/$C$2</f>
        <v>#DIV/0!</v>
      </c>
      <c r="AF53" t="e">
        <f>96.521*-114724.584313061/$C$2</f>
        <v>#DIV/0!</v>
      </c>
      <c r="AH53" t="e">
        <f>96.521*10029.7698624245/$C$2</f>
        <v>#DIV/0!</v>
      </c>
      <c r="AJ53" t="e">
        <f>6.02214076*POWER(10,23)*(650566.383707799/($C$2*POWER(10,24)))</f>
        <v>#DIV/0!</v>
      </c>
      <c r="AL53" t="e">
        <f>$C$3*650566.383707799/$C$2</f>
        <v>#DIV/0!</v>
      </c>
      <c r="AN53" t="e">
        <f>POWER($C$3*650566.383707799/$C$2,(1/3))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B59">
        <v>400</v>
      </c>
      <c r="C59">
        <v>2626.4205477165701</v>
      </c>
      <c r="D59">
        <v>-111848.480356047</v>
      </c>
      <c r="E59">
        <v>-108903.46092462901</v>
      </c>
      <c r="F59">
        <v>-120027.578932287</v>
      </c>
      <c r="G59">
        <v>11124.1180076581</v>
      </c>
      <c r="H59">
        <v>-8258.0157883006195</v>
      </c>
      <c r="I59">
        <v>571377.07725694904</v>
      </c>
      <c r="J59">
        <v>65.861397119756305</v>
      </c>
      <c r="K59">
        <v>65.861397119756305</v>
      </c>
      <c r="L59">
        <v>131.72279423951301</v>
      </c>
      <c r="M59">
        <v>1</v>
      </c>
      <c r="Z59">
        <v>1</v>
      </c>
      <c r="AB59" t="e">
        <f>96.521*-111848.480356046/$C$2</f>
        <v>#DIV/0!</v>
      </c>
      <c r="AD59" t="e">
        <f>96.521*-108903.460924629/$C$2</f>
        <v>#DIV/0!</v>
      </c>
      <c r="AF59" t="e">
        <f>96.521*-120027.578932287/$C$2</f>
        <v>#DIV/0!</v>
      </c>
      <c r="AH59" t="e">
        <f>96.521*11124.1180076581/$C$2</f>
        <v>#DIV/0!</v>
      </c>
      <c r="AJ59" t="e">
        <f>6.02214076*POWER(10,23)*(571377.077256949/($C$2*POWER(10,24)))</f>
        <v>#DIV/0!</v>
      </c>
      <c r="AL59" t="e">
        <f>$C$3*571377.077256949/$C$2</f>
        <v>#DIV/0!</v>
      </c>
      <c r="AN59" t="e">
        <f>POWER($C$3*571377.077256949/$C$2,(1/3))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B61">
        <v>600</v>
      </c>
      <c r="C61">
        <v>2735.3548816615798</v>
      </c>
      <c r="D61">
        <v>-110901.546046338</v>
      </c>
      <c r="E61">
        <v>-110424.066916497</v>
      </c>
      <c r="F61">
        <v>-122009.572719398</v>
      </c>
      <c r="G61">
        <v>11585.505802900299</v>
      </c>
      <c r="H61">
        <v>-1399.50905738553</v>
      </c>
      <c r="I61">
        <v>546624.43021299702</v>
      </c>
      <c r="J61">
        <v>64.8962617519677</v>
      </c>
      <c r="K61">
        <v>64.8962617519677</v>
      </c>
      <c r="L61">
        <v>129.792523503935</v>
      </c>
      <c r="M61">
        <v>1</v>
      </c>
      <c r="Z61">
        <v>1</v>
      </c>
      <c r="AB61" t="e">
        <f>96.521*-110901.546046338/$C$2</f>
        <v>#DIV/0!</v>
      </c>
      <c r="AD61" t="e">
        <f>96.521*-110424.066916496/$C$2</f>
        <v>#DIV/0!</v>
      </c>
      <c r="AF61" t="e">
        <f>96.521*-122009.572719398/$C$2</f>
        <v>#DIV/0!</v>
      </c>
      <c r="AH61" t="e">
        <f>96.521*11585.5058029003/$C$2</f>
        <v>#DIV/0!</v>
      </c>
      <c r="AJ61" t="e">
        <f>6.02214076*POWER(10,23)*(546624.430212997/($C$2*POWER(10,24)))</f>
        <v>#DIV/0!</v>
      </c>
      <c r="AL61" t="e">
        <f>$C$3*546624.430212997/$C$2</f>
        <v>#DIV/0!</v>
      </c>
      <c r="AN61" t="e">
        <f>POWER($C$3*546624.430212997/$C$2,(1/3))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2:41" x14ac:dyDescent="0.4">
      <c r="M17">
        <v>0</v>
      </c>
      <c r="Z17">
        <v>0</v>
      </c>
    </row>
    <row r="18" spans="2:41" x14ac:dyDescent="0.4">
      <c r="M18">
        <v>0</v>
      </c>
      <c r="Z18">
        <v>0</v>
      </c>
    </row>
    <row r="19" spans="2:41" x14ac:dyDescent="0.4">
      <c r="M19">
        <v>0</v>
      </c>
      <c r="Z19">
        <v>0</v>
      </c>
    </row>
    <row r="20" spans="2:41" x14ac:dyDescent="0.4">
      <c r="M20">
        <v>0</v>
      </c>
      <c r="Z20">
        <v>0</v>
      </c>
    </row>
    <row r="21" spans="2:41" x14ac:dyDescent="0.4">
      <c r="M21">
        <v>0</v>
      </c>
      <c r="Z21">
        <v>0</v>
      </c>
    </row>
    <row r="22" spans="2:41" x14ac:dyDescent="0.4">
      <c r="M22">
        <v>0</v>
      </c>
      <c r="Z22">
        <v>0</v>
      </c>
    </row>
    <row r="23" spans="2:41" x14ac:dyDescent="0.4">
      <c r="M23">
        <v>0</v>
      </c>
      <c r="Z23">
        <v>0</v>
      </c>
    </row>
    <row r="24" spans="2:41" x14ac:dyDescent="0.4">
      <c r="M24">
        <v>0</v>
      </c>
      <c r="Z24">
        <v>0</v>
      </c>
    </row>
    <row r="25" spans="2:41" x14ac:dyDescent="0.4">
      <c r="M25">
        <v>0</v>
      </c>
      <c r="Z25">
        <v>0</v>
      </c>
    </row>
    <row r="26" spans="2:41" x14ac:dyDescent="0.4">
      <c r="M26">
        <v>0</v>
      </c>
      <c r="Z26">
        <v>0</v>
      </c>
    </row>
    <row r="27" spans="2:41" x14ac:dyDescent="0.4">
      <c r="M27">
        <v>0</v>
      </c>
      <c r="Z27">
        <v>0</v>
      </c>
    </row>
    <row r="28" spans="2:41" x14ac:dyDescent="0.4">
      <c r="M28">
        <v>0</v>
      </c>
      <c r="Z28">
        <v>0</v>
      </c>
    </row>
    <row r="29" spans="2:41" x14ac:dyDescent="0.4">
      <c r="M29">
        <v>0</v>
      </c>
      <c r="Z29">
        <v>0</v>
      </c>
    </row>
    <row r="30" spans="2:41" x14ac:dyDescent="0.4">
      <c r="M30">
        <v>0</v>
      </c>
      <c r="Z30">
        <v>0</v>
      </c>
    </row>
    <row r="31" spans="2:41" x14ac:dyDescent="0.4">
      <c r="M31">
        <v>0</v>
      </c>
      <c r="Z31">
        <v>0</v>
      </c>
    </row>
    <row r="32" spans="2:41" x14ac:dyDescent="0.4">
      <c r="B32">
        <v>1001435.714285714</v>
      </c>
      <c r="C32">
        <v>1300.0095257358571</v>
      </c>
      <c r="D32">
        <v>-132954.7793076504</v>
      </c>
      <c r="E32">
        <v>-132954.09031350131</v>
      </c>
      <c r="F32">
        <v>-138460.23798202249</v>
      </c>
      <c r="G32">
        <v>5506.1476685210018</v>
      </c>
      <c r="H32">
        <v>-1.485604051383244</v>
      </c>
      <c r="I32">
        <v>433544.6523643636</v>
      </c>
      <c r="J32">
        <v>60.069847113884848</v>
      </c>
      <c r="K32">
        <v>60.069847113884848</v>
      </c>
      <c r="L32">
        <v>120.13969422776439</v>
      </c>
      <c r="M32">
        <v>9996</v>
      </c>
      <c r="O32">
        <v>577223.75856397091</v>
      </c>
      <c r="P32">
        <v>6.3617699615506877</v>
      </c>
      <c r="Q32">
        <v>1625.70212142679</v>
      </c>
      <c r="R32">
        <v>1595.7394284317079</v>
      </c>
      <c r="S32">
        <v>1595.3206448576659</v>
      </c>
      <c r="T32">
        <v>26.945067822969509</v>
      </c>
      <c r="U32">
        <v>1134.4578929391421</v>
      </c>
      <c r="V32">
        <v>6729.4110921729762</v>
      </c>
      <c r="W32">
        <v>0.30749628031831783</v>
      </c>
      <c r="X32">
        <v>0.30749628031831783</v>
      </c>
      <c r="Y32">
        <v>0.61499256063575725</v>
      </c>
      <c r="Z32">
        <v>9996</v>
      </c>
      <c r="AB32" t="e">
        <f>96.521*-132954.77930765/$C$2</f>
        <v>#DIV/0!</v>
      </c>
      <c r="AC32" t="e">
        <f>96.521*1625.70212142679/$C$2</f>
        <v>#DIV/0!</v>
      </c>
      <c r="AD32" t="e">
        <f>96.521*-132954.090313501/$C$2</f>
        <v>#DIV/0!</v>
      </c>
      <c r="AE32" t="e">
        <f>96.521*1595.7394284317/$C$2</f>
        <v>#DIV/0!</v>
      </c>
      <c r="AF32" t="e">
        <f>96.521*-138460.237982022/$C$2</f>
        <v>#DIV/0!</v>
      </c>
      <c r="AG32" t="e">
        <f>96.521*1595.32064485766/$C$2</f>
        <v>#DIV/0!</v>
      </c>
      <c r="AH32" t="e">
        <f>96.521*5506.147668521/$C$2</f>
        <v>#DIV/0!</v>
      </c>
      <c r="AI32" t="e">
        <f>96.521*26.9450678229695/$C$2</f>
        <v>#DIV/0!</v>
      </c>
      <c r="AJ32" t="e">
        <f>6.02214076*POWER(10,23)*(433544.652364363/($C$2*POWER(10,24)))</f>
        <v>#DIV/0!</v>
      </c>
      <c r="AK32" t="e">
        <f>6.02214076*POWER(10,23)*(6729.41109217297/($C$2*POWER(10,24)))</f>
        <v>#DIV/0!</v>
      </c>
      <c r="AL32" t="e">
        <f>$C$3*433544.652364363/$C$2</f>
        <v>#DIV/0!</v>
      </c>
      <c r="AM32" t="e">
        <f>$C$3*6729.41109217297/$C$2</f>
        <v>#DIV/0!</v>
      </c>
      <c r="AN32" t="e">
        <f>POWER($C$3*433544.652364363/$C$2,(1/3))</f>
        <v>#DIV/0!</v>
      </c>
      <c r="AO32" t="e">
        <f>POWER($C$3*6729.41109217297/$C$2,(1/3))</f>
        <v>#DIV/0!</v>
      </c>
    </row>
    <row r="33" spans="2:40" x14ac:dyDescent="0.4">
      <c r="B33">
        <v>644400</v>
      </c>
      <c r="C33">
        <v>1325.1442878671601</v>
      </c>
      <c r="D33">
        <v>-133046.69187992401</v>
      </c>
      <c r="E33">
        <v>-133218.11194313801</v>
      </c>
      <c r="F33">
        <v>-138830.71707152299</v>
      </c>
      <c r="G33">
        <v>5612.6051283844299</v>
      </c>
      <c r="H33">
        <v>636.16918748140404</v>
      </c>
      <c r="I33">
        <v>431717.22603838699</v>
      </c>
      <c r="J33">
        <v>59.986905755444397</v>
      </c>
      <c r="K33">
        <v>59.986905755444397</v>
      </c>
      <c r="L33">
        <v>119.973811510875</v>
      </c>
      <c r="M33">
        <v>1</v>
      </c>
      <c r="Z33">
        <v>1</v>
      </c>
      <c r="AB33" t="e">
        <f>96.521*-133046.691879924/$C$2</f>
        <v>#DIV/0!</v>
      </c>
      <c r="AD33" t="e">
        <f>96.521*-133218.111943138/$C$2</f>
        <v>#DIV/0!</v>
      </c>
      <c r="AF33" t="e">
        <f>96.521*-138830.717071523/$C$2</f>
        <v>#DIV/0!</v>
      </c>
      <c r="AH33" t="e">
        <f>96.521*5612.60512838443/$C$2</f>
        <v>#DIV/0!</v>
      </c>
      <c r="AJ33" t="e">
        <f>6.02214076*POWER(10,23)*(431717.226038387/($C$2*POWER(10,24)))</f>
        <v>#DIV/0!</v>
      </c>
      <c r="AL33" t="e">
        <f>$C$3*431717.226038387/$C$2</f>
        <v>#DIV/0!</v>
      </c>
      <c r="AN33" t="e">
        <f>POWER($C$3*431717.226038387/$C$2,(1/3))</f>
        <v>#DIV/0!</v>
      </c>
    </row>
    <row r="34" spans="2:40" x14ac:dyDescent="0.4">
      <c r="B34">
        <v>1600</v>
      </c>
      <c r="C34">
        <v>1403.68130582603</v>
      </c>
      <c r="D34">
        <v>-123765.60185218899</v>
      </c>
      <c r="E34">
        <v>-123419.961297489</v>
      </c>
      <c r="F34">
        <v>-129365.207387164</v>
      </c>
      <c r="G34">
        <v>5945.2460896743714</v>
      </c>
      <c r="H34">
        <v>-1135.94426202108</v>
      </c>
      <c r="I34">
        <v>487503.82628999499</v>
      </c>
      <c r="J34">
        <v>62.466812302053</v>
      </c>
      <c r="K34">
        <v>62.466812302053</v>
      </c>
      <c r="L34">
        <v>124.933624604106</v>
      </c>
      <c r="M34">
        <v>1</v>
      </c>
      <c r="Z34">
        <v>1</v>
      </c>
      <c r="AB34" t="e">
        <f>96.521*-123765.601852189/$C$2</f>
        <v>#DIV/0!</v>
      </c>
      <c r="AD34" t="e">
        <f>96.521*-123419.961297489/$C$2</f>
        <v>#DIV/0!</v>
      </c>
      <c r="AF34" t="e">
        <f>96.521*-129365.207387164/$C$2</f>
        <v>#DIV/0!</v>
      </c>
      <c r="AH34" t="e">
        <f>96.521*5945.24608967437/$C$2</f>
        <v>#DIV/0!</v>
      </c>
      <c r="AJ34" t="e">
        <f>6.02214076*POWER(10,23)*(487503.826289995/($C$2*POWER(10,24)))</f>
        <v>#DIV/0!</v>
      </c>
      <c r="AL34" t="e">
        <f>$C$3*487503.826289995/$C$2</f>
        <v>#DIV/0!</v>
      </c>
      <c r="AN34" t="e">
        <f>POWER($C$3*487503.826289995/$C$2,(1/3))</f>
        <v>#DIV/0!</v>
      </c>
    </row>
    <row r="35" spans="2:40" x14ac:dyDescent="0.4">
      <c r="M35">
        <v>0</v>
      </c>
      <c r="Z35">
        <v>0</v>
      </c>
    </row>
    <row r="36" spans="2:40" x14ac:dyDescent="0.4">
      <c r="M36">
        <v>0</v>
      </c>
      <c r="Z36">
        <v>0</v>
      </c>
    </row>
    <row r="37" spans="2:40" x14ac:dyDescent="0.4">
      <c r="B37">
        <v>1400</v>
      </c>
      <c r="C37">
        <v>1550.7713195205799</v>
      </c>
      <c r="D37">
        <v>-123031.168338266</v>
      </c>
      <c r="E37">
        <v>-121965.76009538199</v>
      </c>
      <c r="F37">
        <v>-128534.001109273</v>
      </c>
      <c r="G37">
        <v>6568.2410138911901</v>
      </c>
      <c r="H37">
        <v>-3452.8608556232398</v>
      </c>
      <c r="I37">
        <v>494364.56348225201</v>
      </c>
      <c r="J37">
        <v>62.758484209452</v>
      </c>
      <c r="K37">
        <v>62.758484209452</v>
      </c>
      <c r="L37">
        <v>125.51696841890301</v>
      </c>
      <c r="M37">
        <v>1</v>
      </c>
      <c r="Z37">
        <v>1</v>
      </c>
      <c r="AB37" t="e">
        <f>96.521*-123031.168338266/$C$2</f>
        <v>#DIV/0!</v>
      </c>
      <c r="AD37" t="e">
        <f>96.521*-121965.760095382/$C$2</f>
        <v>#DIV/0!</v>
      </c>
      <c r="AF37" t="e">
        <f>96.521*-128534.001109273/$C$2</f>
        <v>#DIV/0!</v>
      </c>
      <c r="AH37" t="e">
        <f>96.521*6568.24101389119/$C$2</f>
        <v>#DIV/0!</v>
      </c>
      <c r="AJ37" t="e">
        <f>6.02214076*POWER(10,23)*(494364.563482252/($C$2*POWER(10,24)))</f>
        <v>#DIV/0!</v>
      </c>
      <c r="AL37" t="e">
        <f>$C$3*494364.563482252/$C$2</f>
        <v>#DIV/0!</v>
      </c>
      <c r="AN37" t="e">
        <f>POWER($C$3*494364.563482252/$C$2,(1/3))</f>
        <v>#DIV/0!</v>
      </c>
    </row>
    <row r="38" spans="2:40" x14ac:dyDescent="0.4">
      <c r="M38">
        <v>0</v>
      </c>
      <c r="Z38">
        <v>0</v>
      </c>
    </row>
    <row r="39" spans="2:40" x14ac:dyDescent="0.4">
      <c r="M39">
        <v>0</v>
      </c>
      <c r="Z39">
        <v>0</v>
      </c>
    </row>
    <row r="40" spans="2:40" x14ac:dyDescent="0.4">
      <c r="M40">
        <v>0</v>
      </c>
      <c r="Z40">
        <v>0</v>
      </c>
    </row>
    <row r="41" spans="2:40" x14ac:dyDescent="0.4">
      <c r="B41">
        <v>1200</v>
      </c>
      <c r="C41">
        <v>1753.49745309579</v>
      </c>
      <c r="D41">
        <v>-121627.98230097401</v>
      </c>
      <c r="E41">
        <v>-120034.202249789</v>
      </c>
      <c r="F41">
        <v>-127461.083147185</v>
      </c>
      <c r="G41">
        <v>7426.8808973963214</v>
      </c>
      <c r="H41">
        <v>-5060.8014709876097</v>
      </c>
      <c r="I41">
        <v>504567.69719506399</v>
      </c>
      <c r="J41">
        <v>63.1873025516146</v>
      </c>
      <c r="K41">
        <v>63.1873025516146</v>
      </c>
      <c r="L41">
        <v>126.374605103229</v>
      </c>
      <c r="M41">
        <v>1</v>
      </c>
      <c r="Z41">
        <v>1</v>
      </c>
      <c r="AB41" t="e">
        <f>96.521*-121627.982300974/$C$2</f>
        <v>#DIV/0!</v>
      </c>
      <c r="AD41" t="e">
        <f>96.521*-120034.202249789/$C$2</f>
        <v>#DIV/0!</v>
      </c>
      <c r="AF41" t="e">
        <f>96.521*-127461.083147185/$C$2</f>
        <v>#DIV/0!</v>
      </c>
      <c r="AH41" t="e">
        <f>96.521*7426.88089739632/$C$2</f>
        <v>#DIV/0!</v>
      </c>
      <c r="AJ41" t="e">
        <f>6.02214076*POWER(10,23)*(504567.697195064/($C$2*POWER(10,24)))</f>
        <v>#DIV/0!</v>
      </c>
      <c r="AL41" t="e">
        <f>$C$3*504567.697195064/$C$2</f>
        <v>#DIV/0!</v>
      </c>
      <c r="AN41" t="e">
        <f>POWER($C$3*504567.697195064/$C$2,(1/3))</f>
        <v>#DIV/0!</v>
      </c>
    </row>
    <row r="42" spans="2:40" x14ac:dyDescent="0.4">
      <c r="M42">
        <v>0</v>
      </c>
      <c r="Z42">
        <v>0</v>
      </c>
    </row>
    <row r="43" spans="2:40" x14ac:dyDescent="0.4">
      <c r="M43">
        <v>0</v>
      </c>
      <c r="Z43">
        <v>0</v>
      </c>
    </row>
    <row r="44" spans="2:40" x14ac:dyDescent="0.4">
      <c r="B44">
        <v>1000</v>
      </c>
      <c r="C44">
        <v>1920.9747322825399</v>
      </c>
      <c r="D44">
        <v>-118842.66336845</v>
      </c>
      <c r="E44">
        <v>-118137.37169835401</v>
      </c>
      <c r="F44">
        <v>-126273.597113671</v>
      </c>
      <c r="G44">
        <v>8136.2254153162294</v>
      </c>
      <c r="H44">
        <v>-2197.2349807209198</v>
      </c>
      <c r="I44">
        <v>514283.519690844</v>
      </c>
      <c r="J44">
        <v>63.590299524362997</v>
      </c>
      <c r="K44">
        <v>63.590299524362997</v>
      </c>
      <c r="L44">
        <v>127.18059904872599</v>
      </c>
      <c r="M44">
        <v>1</v>
      </c>
      <c r="Z44">
        <v>1</v>
      </c>
      <c r="AB44" t="e">
        <f>96.521*-118842.66336845/$C$2</f>
        <v>#DIV/0!</v>
      </c>
      <c r="AD44" t="e">
        <f>96.521*-118137.371698354/$C$2</f>
        <v>#DIV/0!</v>
      </c>
      <c r="AF44" t="e">
        <f>96.521*-126273.597113671/$C$2</f>
        <v>#DIV/0!</v>
      </c>
      <c r="AH44" t="e">
        <f>96.521*8136.22541531622/$C$2</f>
        <v>#DIV/0!</v>
      </c>
      <c r="AJ44" t="e">
        <f>6.02214076*POWER(10,23)*(514283.519690844/($C$2*POWER(10,24)))</f>
        <v>#DIV/0!</v>
      </c>
      <c r="AL44" t="e">
        <f>$C$3*514283.519690844/$C$2</f>
        <v>#DIV/0!</v>
      </c>
      <c r="AN44" t="e">
        <f>POWER($C$3*514283.519690844/$C$2,(1/3))</f>
        <v>#DIV/0!</v>
      </c>
    </row>
    <row r="45" spans="2:40" x14ac:dyDescent="0.4">
      <c r="M45">
        <v>0</v>
      </c>
      <c r="Z45">
        <v>0</v>
      </c>
    </row>
    <row r="46" spans="2:40" x14ac:dyDescent="0.4">
      <c r="M46">
        <v>0</v>
      </c>
      <c r="Z46">
        <v>0</v>
      </c>
    </row>
    <row r="47" spans="2:40" x14ac:dyDescent="0.4">
      <c r="M47">
        <v>0</v>
      </c>
      <c r="Z47">
        <v>0</v>
      </c>
    </row>
    <row r="48" spans="2:40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B53">
        <v>800</v>
      </c>
      <c r="C53">
        <v>2337.835718683189</v>
      </c>
      <c r="D53">
        <v>-114884.194579624</v>
      </c>
      <c r="E53">
        <v>-114061.504766008</v>
      </c>
      <c r="F53">
        <v>-123963.331204185</v>
      </c>
      <c r="G53">
        <v>9901.8264381764693</v>
      </c>
      <c r="H53">
        <v>-2474.4683547720601</v>
      </c>
      <c r="I53">
        <v>532677.77040773397</v>
      </c>
      <c r="J53">
        <v>64.339575700585698</v>
      </c>
      <c r="K53">
        <v>64.339575700585698</v>
      </c>
      <c r="L53">
        <v>128.679151401171</v>
      </c>
      <c r="M53">
        <v>1</v>
      </c>
      <c r="Z53">
        <v>1</v>
      </c>
      <c r="AB53" t="e">
        <f>96.521*-114884.194579624/$C$2</f>
        <v>#DIV/0!</v>
      </c>
      <c r="AD53" t="e">
        <f>96.521*-114061.504766008/$C$2</f>
        <v>#DIV/0!</v>
      </c>
      <c r="AF53" t="e">
        <f>96.521*-123963.331204185/$C$2</f>
        <v>#DIV/0!</v>
      </c>
      <c r="AH53" t="e">
        <f>96.521*9901.82643817647/$C$2</f>
        <v>#DIV/0!</v>
      </c>
      <c r="AJ53" t="e">
        <f>6.02214076*POWER(10,23)*(532677.770407734/($C$2*POWER(10,24)))</f>
        <v>#DIV/0!</v>
      </c>
      <c r="AL53" t="e">
        <f>$C$3*532677.770407734/$C$2</f>
        <v>#DIV/0!</v>
      </c>
      <c r="AN53" t="e">
        <f>POWER($C$3*532677.770407734/$C$2,(1/3))</f>
        <v>#DIV/0!</v>
      </c>
    </row>
    <row r="54" spans="2:40" x14ac:dyDescent="0.4">
      <c r="B54">
        <v>200</v>
      </c>
      <c r="C54">
        <v>2376.7114831353301</v>
      </c>
      <c r="D54">
        <v>-119106.268900019</v>
      </c>
      <c r="E54">
        <v>-104632.699385449</v>
      </c>
      <c r="F54">
        <v>-114699.182847719</v>
      </c>
      <c r="G54">
        <v>10066.4834622694</v>
      </c>
      <c r="H54">
        <v>-35636.4834849334</v>
      </c>
      <c r="I54">
        <v>650715.52183773904</v>
      </c>
      <c r="J54">
        <v>68.778662097291303</v>
      </c>
      <c r="K54">
        <v>68.778662097291303</v>
      </c>
      <c r="L54">
        <v>137.557324194583</v>
      </c>
      <c r="M54">
        <v>1</v>
      </c>
      <c r="Z54">
        <v>1</v>
      </c>
      <c r="AB54" t="e">
        <f>96.521*-119106.268900019/$C$2</f>
        <v>#DIV/0!</v>
      </c>
      <c r="AD54" t="e">
        <f>96.521*-104632.699385449/$C$2</f>
        <v>#DIV/0!</v>
      </c>
      <c r="AF54" t="e">
        <f>96.521*-114699.182847719/$C$2</f>
        <v>#DIV/0!</v>
      </c>
      <c r="AH54" t="e">
        <f>96.521*10066.4834622694/$C$2</f>
        <v>#DIV/0!</v>
      </c>
      <c r="AJ54" t="e">
        <f>6.02214076*POWER(10,23)*(650715.521837739/($C$2*POWER(10,24)))</f>
        <v>#DIV/0!</v>
      </c>
      <c r="AL54" t="e">
        <f>$C$3*650715.521837739/$C$2</f>
        <v>#DIV/0!</v>
      </c>
      <c r="AN54" t="e">
        <f>POWER($C$3*650715.521837739/$C$2,(1/3))</f>
        <v>#DIV/0!</v>
      </c>
    </row>
    <row r="55" spans="2:40" x14ac:dyDescent="0.4">
      <c r="M55">
        <v>0</v>
      </c>
      <c r="Z55">
        <v>0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B59">
        <v>400</v>
      </c>
      <c r="C59">
        <v>2639.19068600122</v>
      </c>
      <c r="D59">
        <v>-111724.458042877</v>
      </c>
      <c r="E59">
        <v>-108775.18014949901</v>
      </c>
      <c r="F59">
        <v>-119953.385658634</v>
      </c>
      <c r="G59">
        <v>11178.205509134599</v>
      </c>
      <c r="H59">
        <v>-8261.7715046800495</v>
      </c>
      <c r="I59">
        <v>571943.16377095098</v>
      </c>
      <c r="J59">
        <v>65.883140462452303</v>
      </c>
      <c r="K59">
        <v>65.883140462452303</v>
      </c>
      <c r="L59">
        <v>131.766280924905</v>
      </c>
      <c r="M59">
        <v>1</v>
      </c>
      <c r="Z59">
        <v>1</v>
      </c>
      <c r="AB59" t="e">
        <f>96.521*-111724.458042877/$C$2</f>
        <v>#DIV/0!</v>
      </c>
      <c r="AD59" t="e">
        <f>96.521*-108775.180149499/$C$2</f>
        <v>#DIV/0!</v>
      </c>
      <c r="AF59" t="e">
        <f>96.521*-119953.385658634/$C$2</f>
        <v>#DIV/0!</v>
      </c>
      <c r="AH59" t="e">
        <f>96.521*11178.2055091346/$C$2</f>
        <v>#DIV/0!</v>
      </c>
      <c r="AJ59" t="e">
        <f>6.02214076*POWER(10,23)*(571943.163770951/($C$2*POWER(10,24)))</f>
        <v>#DIV/0!</v>
      </c>
      <c r="AL59" t="e">
        <f>$C$3*571943.163770951/$C$2</f>
        <v>#DIV/0!</v>
      </c>
      <c r="AN59" t="e">
        <f>POWER($C$3*571943.163770951/$C$2,(1/3))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B61">
        <v>600</v>
      </c>
      <c r="C61">
        <v>2739.7511658138001</v>
      </c>
      <c r="D61">
        <v>-110698.657646427</v>
      </c>
      <c r="E61">
        <v>-110251.81125903199</v>
      </c>
      <c r="F61">
        <v>-121855.93737913499</v>
      </c>
      <c r="G61">
        <v>11604.126120102401</v>
      </c>
      <c r="H61">
        <v>-1306.6635162289299</v>
      </c>
      <c r="I61">
        <v>547904.46974365704</v>
      </c>
      <c r="J61">
        <v>64.946878481425102</v>
      </c>
      <c r="K61">
        <v>64.946878481425102</v>
      </c>
      <c r="L61">
        <v>129.89375696285001</v>
      </c>
      <c r="M61">
        <v>1</v>
      </c>
      <c r="Z61">
        <v>1</v>
      </c>
      <c r="AB61" t="e">
        <f>96.521*-110698.657646426/$C$2</f>
        <v>#DIV/0!</v>
      </c>
      <c r="AD61" t="e">
        <f>96.521*-110251.811259032/$C$2</f>
        <v>#DIV/0!</v>
      </c>
      <c r="AF61" t="e">
        <f>96.521*-121855.937379135/$C$2</f>
        <v>#DIV/0!</v>
      </c>
      <c r="AH61" t="e">
        <f>96.521*11604.1261201023/$C$2</f>
        <v>#DIV/0!</v>
      </c>
      <c r="AJ61" t="e">
        <f>6.02214076*POWER(10,23)*(547904.469743657/($C$2*POWER(10,24)))</f>
        <v>#DIV/0!</v>
      </c>
      <c r="AL61" t="e">
        <f>$C$3*547904.469743657/$C$2</f>
        <v>#DIV/0!</v>
      </c>
      <c r="AN61" t="e">
        <f>POWER($C$3*547904.469743657/$C$2,(1/3))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B33">
        <v>1001400</v>
      </c>
      <c r="C33">
        <v>1349.9512158639061</v>
      </c>
      <c r="D33">
        <v>-131940.20351643409</v>
      </c>
      <c r="E33">
        <v>-131940.55602533181</v>
      </c>
      <c r="F33">
        <v>-137658.23008286531</v>
      </c>
      <c r="G33">
        <v>5717.6740575333279</v>
      </c>
      <c r="H33">
        <v>2.4389199642327979</v>
      </c>
      <c r="I33">
        <v>437997.6828081907</v>
      </c>
      <c r="J33">
        <v>60.273218614939672</v>
      </c>
      <c r="K33">
        <v>60.273218614939672</v>
      </c>
      <c r="L33">
        <v>120.546437229887</v>
      </c>
      <c r="M33">
        <v>9997</v>
      </c>
      <c r="O33">
        <v>577205.93090046011</v>
      </c>
      <c r="P33">
        <v>6.5391509855523182</v>
      </c>
      <c r="Q33">
        <v>2389.3647221126812</v>
      </c>
      <c r="R33">
        <v>2369.7318202364931</v>
      </c>
      <c r="S33">
        <v>2369.4665761540318</v>
      </c>
      <c r="T33">
        <v>27.696359326925101</v>
      </c>
      <c r="U33">
        <v>1131.599976518032</v>
      </c>
      <c r="V33">
        <v>9598.3227661417131</v>
      </c>
      <c r="W33">
        <v>0.43706177604829982</v>
      </c>
      <c r="X33">
        <v>0.43706177604829982</v>
      </c>
      <c r="Y33">
        <v>0.87412355209084736</v>
      </c>
      <c r="Z33">
        <v>9997</v>
      </c>
      <c r="AB33" t="e">
        <f>96.521*-131940.203516434/$C$2</f>
        <v>#DIV/0!</v>
      </c>
      <c r="AC33" t="e">
        <f>96.521*2389.36472211268/$C$2</f>
        <v>#DIV/0!</v>
      </c>
      <c r="AD33" t="e">
        <f>96.521*-131940.556025331/$C$2</f>
        <v>#DIV/0!</v>
      </c>
      <c r="AE33" t="e">
        <f>96.521*2369.73182023649/$C$2</f>
        <v>#DIV/0!</v>
      </c>
      <c r="AF33" t="e">
        <f>96.521*-137658.230082865/$C$2</f>
        <v>#DIV/0!</v>
      </c>
      <c r="AG33" t="e">
        <f>96.521*2369.46657615403/$C$2</f>
        <v>#DIV/0!</v>
      </c>
      <c r="AH33" t="e">
        <f>96.521*5717.67405753332/$C$2</f>
        <v>#DIV/0!</v>
      </c>
      <c r="AI33" t="e">
        <f>96.521*27.6963593269251/$C$2</f>
        <v>#DIV/0!</v>
      </c>
      <c r="AJ33" t="e">
        <f>6.02214076*POWER(10,23)*(437997.68280819/($C$2*POWER(10,24)))</f>
        <v>#DIV/0!</v>
      </c>
      <c r="AK33" t="e">
        <f>6.02214076*POWER(10,23)*(9598.32276614171/($C$2*POWER(10,24)))</f>
        <v>#DIV/0!</v>
      </c>
      <c r="AL33" t="e">
        <f>$C$3*437997.68280819/$C$2</f>
        <v>#DIV/0!</v>
      </c>
      <c r="AM33" t="e">
        <f>$C$3*9598.32276614171/$C$2</f>
        <v>#DIV/0!</v>
      </c>
      <c r="AN33" t="e">
        <f>POWER($C$3*437997.68280819/$C$2,(1/3))</f>
        <v>#DIV/0!</v>
      </c>
      <c r="AO33" t="e">
        <f>POWER($C$3*9598.32276614171/$C$2,(1/3))</f>
        <v>#DIV/0!</v>
      </c>
    </row>
    <row r="34" spans="2:41" x14ac:dyDescent="0.4">
      <c r="M34">
        <v>0</v>
      </c>
      <c r="Z34">
        <v>0</v>
      </c>
    </row>
    <row r="35" spans="2:41" x14ac:dyDescent="0.4">
      <c r="B35">
        <v>1600</v>
      </c>
      <c r="C35">
        <v>1446.1293926922001</v>
      </c>
      <c r="D35">
        <v>-123500.124233407</v>
      </c>
      <c r="E35">
        <v>-123003.351641908</v>
      </c>
      <c r="F35">
        <v>-129128.385209985</v>
      </c>
      <c r="G35">
        <v>6125.0335680769103</v>
      </c>
      <c r="H35">
        <v>-1625.60404704649</v>
      </c>
      <c r="I35">
        <v>489613.30613682303</v>
      </c>
      <c r="J35">
        <v>62.556782790982503</v>
      </c>
      <c r="K35">
        <v>62.556782790982503</v>
      </c>
      <c r="L35">
        <v>125.113565581964</v>
      </c>
      <c r="M35">
        <v>1</v>
      </c>
      <c r="Z35">
        <v>1</v>
      </c>
      <c r="AB35" t="e">
        <f>96.521*-123500.124233407/$C$2</f>
        <v>#DIV/0!</v>
      </c>
      <c r="AD35" t="e">
        <f>96.521*-123003.351641908/$C$2</f>
        <v>#DIV/0!</v>
      </c>
      <c r="AF35" t="e">
        <f>96.521*-129128.385209985/$C$2</f>
        <v>#DIV/0!</v>
      </c>
      <c r="AH35" t="e">
        <f>96.521*6125.03356807691/$C$2</f>
        <v>#DIV/0!</v>
      </c>
      <c r="AJ35" t="e">
        <f>6.02214076*POWER(10,23)*(489613.306136822/($C$2*POWER(10,24)))</f>
        <v>#DIV/0!</v>
      </c>
      <c r="AL35" t="e">
        <f>$C$3*489613.306136822/$C$2</f>
        <v>#DIV/0!</v>
      </c>
      <c r="AN35" t="e">
        <f>POWER($C$3*489613.306136822/$C$2,(1/3))</f>
        <v>#DIV/0!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B38">
        <v>1400</v>
      </c>
      <c r="C38">
        <v>1581.1654907422401</v>
      </c>
      <c r="D38">
        <v>-122359.15715341301</v>
      </c>
      <c r="E38">
        <v>-121586.83838701699</v>
      </c>
      <c r="F38">
        <v>-128283.812915314</v>
      </c>
      <c r="G38">
        <v>6696.9745282968106</v>
      </c>
      <c r="H38">
        <v>-2495.26205441412</v>
      </c>
      <c r="I38">
        <v>495896.20290152403</v>
      </c>
      <c r="J38">
        <v>62.8232301319049</v>
      </c>
      <c r="K38">
        <v>62.8232301319049</v>
      </c>
      <c r="L38">
        <v>125.646460263809</v>
      </c>
      <c r="M38">
        <v>1</v>
      </c>
      <c r="Z38">
        <v>1</v>
      </c>
      <c r="AB38" t="e">
        <f>96.521*-122359.157153413/$C$2</f>
        <v>#DIV/0!</v>
      </c>
      <c r="AD38" t="e">
        <f>96.521*-121586.838387017/$C$2</f>
        <v>#DIV/0!</v>
      </c>
      <c r="AF38" t="e">
        <f>96.521*-128283.812915314/$C$2</f>
        <v>#DIV/0!</v>
      </c>
      <c r="AH38" t="e">
        <f>96.521*6696.97452829681/$C$2</f>
        <v>#DIV/0!</v>
      </c>
      <c r="AJ38" t="e">
        <f>6.02214076*POWER(10,23)*(495896.202901523/($C$2*POWER(10,24)))</f>
        <v>#DIV/0!</v>
      </c>
      <c r="AL38" t="e">
        <f>$C$3*495896.202901523/$C$2</f>
        <v>#DIV/0!</v>
      </c>
      <c r="AN38" t="e">
        <f>POWER($C$3*495896.202901523/$C$2,(1/3))</f>
        <v>#DIV/0!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B42">
        <v>1200</v>
      </c>
      <c r="C42">
        <v>1779.8732845715899</v>
      </c>
      <c r="D42">
        <v>-121163.28397966101</v>
      </c>
      <c r="E42">
        <v>-119722.651472584</v>
      </c>
      <c r="F42">
        <v>-127261.24633830901</v>
      </c>
      <c r="G42">
        <v>7538.5948657256004</v>
      </c>
      <c r="H42">
        <v>-4562.0290035684793</v>
      </c>
      <c r="I42">
        <v>505947.58300951199</v>
      </c>
      <c r="J42">
        <v>63.244851419854498</v>
      </c>
      <c r="K42">
        <v>63.244851419854498</v>
      </c>
      <c r="L42">
        <v>126.489702839708</v>
      </c>
      <c r="M42">
        <v>1</v>
      </c>
      <c r="Z42">
        <v>1</v>
      </c>
      <c r="AB42" t="e">
        <f>96.521*-121163.28397966/$C$2</f>
        <v>#DIV/0!</v>
      </c>
      <c r="AD42" t="e">
        <f>96.521*-119722.651472584/$C$2</f>
        <v>#DIV/0!</v>
      </c>
      <c r="AF42" t="e">
        <f>96.521*-127261.246338309/$C$2</f>
        <v>#DIV/0!</v>
      </c>
      <c r="AH42" t="e">
        <f>96.521*7538.5948657256/$C$2</f>
        <v>#DIV/0!</v>
      </c>
      <c r="AJ42" t="e">
        <f>6.02214076*POWER(10,23)*(505947.583009512/($C$2*POWER(10,24)))</f>
        <v>#DIV/0!</v>
      </c>
      <c r="AL42" t="e">
        <f>$C$3*505947.583009512/$C$2</f>
        <v>#DIV/0!</v>
      </c>
      <c r="AN42" t="e">
        <f>POWER($C$3*505947.583009512/$C$2,(1/3))</f>
        <v>#DIV/0!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B45">
        <v>1000</v>
      </c>
      <c r="C45">
        <v>1951.6122473927501</v>
      </c>
      <c r="D45">
        <v>-118533.89584066199</v>
      </c>
      <c r="E45">
        <v>-117890.478563868</v>
      </c>
      <c r="F45">
        <v>-126156.468168641</v>
      </c>
      <c r="G45">
        <v>8265.9896047731418</v>
      </c>
      <c r="H45">
        <v>-2001.88285987056</v>
      </c>
      <c r="I45">
        <v>514949.23166456702</v>
      </c>
      <c r="J45">
        <v>63.617725752287598</v>
      </c>
      <c r="K45">
        <v>63.617725752287598</v>
      </c>
      <c r="L45">
        <v>127.235451504574</v>
      </c>
      <c r="M45">
        <v>1</v>
      </c>
      <c r="Z45">
        <v>1</v>
      </c>
      <c r="AB45" t="e">
        <f>96.521*-118533.895840662/$C$2</f>
        <v>#DIV/0!</v>
      </c>
      <c r="AD45" t="e">
        <f>96.521*-117890.478563868/$C$2</f>
        <v>#DIV/0!</v>
      </c>
      <c r="AF45" t="e">
        <f>96.521*-126156.46816864/$C$2</f>
        <v>#DIV/0!</v>
      </c>
      <c r="AH45" t="e">
        <f>96.521*8265.98960477314/$C$2</f>
        <v>#DIV/0!</v>
      </c>
      <c r="AJ45" t="e">
        <f>6.02214076*POWER(10,23)*(514949.231664567/($C$2*POWER(10,24)))</f>
        <v>#DIV/0!</v>
      </c>
      <c r="AL45" t="e">
        <f>$C$3*514949.231664567/$C$2</f>
        <v>#DIV/0!</v>
      </c>
      <c r="AN45" t="e">
        <f>POWER($C$3*514949.231664567/$C$2,(1/3))</f>
        <v>#DIV/0!</v>
      </c>
    </row>
    <row r="46" spans="2:41" x14ac:dyDescent="0.4">
      <c r="M46">
        <v>0</v>
      </c>
      <c r="Z46">
        <v>0</v>
      </c>
    </row>
    <row r="47" spans="2:41" x14ac:dyDescent="0.4">
      <c r="M47">
        <v>0</v>
      </c>
      <c r="Z47">
        <v>0</v>
      </c>
    </row>
    <row r="48" spans="2:41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B54">
        <v>500</v>
      </c>
      <c r="C54">
        <v>2380.0555121683551</v>
      </c>
      <c r="D54">
        <v>-116732.02395228051</v>
      </c>
      <c r="E54">
        <v>-109197.04648780799</v>
      </c>
      <c r="F54">
        <v>-119277.693475266</v>
      </c>
      <c r="G54">
        <v>10080.6469874584</v>
      </c>
      <c r="H54">
        <v>-18733.982368468311</v>
      </c>
      <c r="I54">
        <v>591781.19764379645</v>
      </c>
      <c r="J54">
        <v>66.56216314867315</v>
      </c>
      <c r="K54">
        <v>66.56216314867315</v>
      </c>
      <c r="L54">
        <v>133.1243262973455</v>
      </c>
      <c r="M54">
        <v>2</v>
      </c>
      <c r="O54">
        <v>424.26406871192847</v>
      </c>
      <c r="P54">
        <v>7.0515433392645486</v>
      </c>
      <c r="Q54">
        <v>3154.9607849566851</v>
      </c>
      <c r="R54">
        <v>6539.5613731288286</v>
      </c>
      <c r="S54">
        <v>6509.6947928089958</v>
      </c>
      <c r="T54">
        <v>29.86658031982353</v>
      </c>
      <c r="U54">
        <v>23601.878916877369</v>
      </c>
      <c r="V54">
        <v>83548.034665341183</v>
      </c>
      <c r="W54">
        <v>3.141730347972254</v>
      </c>
      <c r="X54">
        <v>3.141730347972254</v>
      </c>
      <c r="Y54">
        <v>6.283460695944509</v>
      </c>
      <c r="Z54">
        <v>2</v>
      </c>
      <c r="AB54" t="e">
        <f>96.521*-116732.02395228/$C$2</f>
        <v>#DIV/0!</v>
      </c>
      <c r="AC54" t="e">
        <f>96.521*3154.96078495668/$C$2</f>
        <v>#DIV/0!</v>
      </c>
      <c r="AD54" t="e">
        <f>96.521*-109197.046487808/$C$2</f>
        <v>#DIV/0!</v>
      </c>
      <c r="AE54" t="e">
        <f>96.521*6539.56137312882/$C$2</f>
        <v>#DIV/0!</v>
      </c>
      <c r="AF54" t="e">
        <f>96.521*-119277.693475265/$C$2</f>
        <v>#DIV/0!</v>
      </c>
      <c r="AG54" t="e">
        <f>96.521*6509.69479280899/$C$2</f>
        <v>#DIV/0!</v>
      </c>
      <c r="AH54" t="e">
        <f>96.521*10080.6469874584/$C$2</f>
        <v>#DIV/0!</v>
      </c>
      <c r="AI54" t="e">
        <f>96.521*29.8665803198235/$C$2</f>
        <v>#DIV/0!</v>
      </c>
      <c r="AJ54" t="e">
        <f>6.02214076*POWER(10,23)*(591781.197643796/($C$2*POWER(10,24)))</f>
        <v>#DIV/0!</v>
      </c>
      <c r="AK54" t="e">
        <f>6.02214076*POWER(10,23)*(83548.0346653411/($C$2*POWER(10,24)))</f>
        <v>#DIV/0!</v>
      </c>
      <c r="AL54" t="e">
        <f>$C$3*591781.197643796/$C$2</f>
        <v>#DIV/0!</v>
      </c>
      <c r="AM54" t="e">
        <f>$C$3*83548.0346653411/$C$2</f>
        <v>#DIV/0!</v>
      </c>
      <c r="AN54" t="e">
        <f>POWER($C$3*591781.197643796/$C$2,(1/3))</f>
        <v>#DIV/0!</v>
      </c>
      <c r="AO54" t="e">
        <f>POWER($C$3*83548.0346653411/$C$2,(1/3))</f>
        <v>#DIV/0!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B59">
        <v>400</v>
      </c>
      <c r="C59">
        <v>2649.3974543755298</v>
      </c>
      <c r="D59">
        <v>-111513.61785544299</v>
      </c>
      <c r="E59">
        <v>-108650.10894465999</v>
      </c>
      <c r="F59">
        <v>-119871.54488616801</v>
      </c>
      <c r="G59">
        <v>11221.4359415082</v>
      </c>
      <c r="H59">
        <v>-8014.0715541182799</v>
      </c>
      <c r="I59">
        <v>572473.88589132496</v>
      </c>
      <c r="J59">
        <v>65.903512434465</v>
      </c>
      <c r="K59">
        <v>65.903512434465</v>
      </c>
      <c r="L59">
        <v>131.80702486892901</v>
      </c>
      <c r="M59">
        <v>1</v>
      </c>
      <c r="Z59">
        <v>1</v>
      </c>
      <c r="AB59" t="e">
        <f>96.521*-111513.617855443/$C$2</f>
        <v>#DIV/0!</v>
      </c>
      <c r="AD59" t="e">
        <f>96.521*-108650.10894466/$C$2</f>
        <v>#DIV/0!</v>
      </c>
      <c r="AF59" t="e">
        <f>96.521*-119871.544886168/$C$2</f>
        <v>#DIV/0!</v>
      </c>
      <c r="AH59" t="e">
        <f>96.521*11221.4359415082/$C$2</f>
        <v>#DIV/0!</v>
      </c>
      <c r="AJ59" t="e">
        <f>6.02214076*POWER(10,23)*(572473.885891325/($C$2*POWER(10,24)))</f>
        <v>#DIV/0!</v>
      </c>
      <c r="AL59" t="e">
        <f>$C$3*572473.885891325/$C$2</f>
        <v>#DIV/0!</v>
      </c>
      <c r="AN59" t="e">
        <f>POWER($C$3*572473.885891325/$C$2,(1/3))</f>
        <v>#DIV/0!</v>
      </c>
    </row>
    <row r="60" spans="2:41" x14ac:dyDescent="0.4">
      <c r="M60">
        <v>0</v>
      </c>
      <c r="Z60">
        <v>0</v>
      </c>
    </row>
    <row r="61" spans="2:41" x14ac:dyDescent="0.4">
      <c r="B61">
        <v>600</v>
      </c>
      <c r="C61">
        <v>2757.84412057492</v>
      </c>
      <c r="D61">
        <v>-110460.224532687</v>
      </c>
      <c r="E61">
        <v>-110090.06517380899</v>
      </c>
      <c r="F61">
        <v>-121770.823409832</v>
      </c>
      <c r="G61">
        <v>11680.758236023399</v>
      </c>
      <c r="H61">
        <v>-1081.29166524015</v>
      </c>
      <c r="I61">
        <v>548474.24160823098</v>
      </c>
      <c r="J61">
        <v>64.969383672403197</v>
      </c>
      <c r="K61">
        <v>64.969383672403197</v>
      </c>
      <c r="L61">
        <v>129.938767344805</v>
      </c>
      <c r="M61">
        <v>1</v>
      </c>
      <c r="Z61">
        <v>1</v>
      </c>
      <c r="AB61" t="e">
        <f>96.521*-110460.224532686/$C$2</f>
        <v>#DIV/0!</v>
      </c>
      <c r="AD61" t="e">
        <f>96.521*-110090.065173809/$C$2</f>
        <v>#DIV/0!</v>
      </c>
      <c r="AF61" t="e">
        <f>96.521*-121770.823409832/$C$2</f>
        <v>#DIV/0!</v>
      </c>
      <c r="AH61" t="e">
        <f>96.521*11680.7582360234/$C$2</f>
        <v>#DIV/0!</v>
      </c>
      <c r="AJ61" t="e">
        <f>6.02214076*POWER(10,23)*(548474.241608231/($C$2*POWER(10,24)))</f>
        <v>#DIV/0!</v>
      </c>
      <c r="AL61" t="e">
        <f>$C$3*548474.241608231/$C$2</f>
        <v>#DIV/0!</v>
      </c>
      <c r="AN61" t="e">
        <f>POWER($C$3*548474.241608231/$C$2,(1/3))</f>
        <v>#DIV/0!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B34">
        <v>1001400</v>
      </c>
      <c r="C34">
        <v>1399.9228685924179</v>
      </c>
      <c r="D34">
        <v>-127170.0026999589</v>
      </c>
      <c r="E34">
        <v>-127170.82112656281</v>
      </c>
      <c r="F34">
        <v>-133100.14847871859</v>
      </c>
      <c r="G34">
        <v>5929.3273521563269</v>
      </c>
      <c r="H34">
        <v>3.8338810886760921</v>
      </c>
      <c r="I34">
        <v>456952.81025360402</v>
      </c>
      <c r="J34">
        <v>61.133645342502021</v>
      </c>
      <c r="K34">
        <v>61.133645342502021</v>
      </c>
      <c r="L34">
        <v>122.2672906850114</v>
      </c>
      <c r="M34">
        <v>9997</v>
      </c>
      <c r="O34">
        <v>577205.93090046011</v>
      </c>
      <c r="P34">
        <v>6.6985258185065284</v>
      </c>
      <c r="Q34">
        <v>313.5043085508201</v>
      </c>
      <c r="R34">
        <v>100.07925540558981</v>
      </c>
      <c r="S34">
        <v>96.35772785422013</v>
      </c>
      <c r="T34">
        <v>28.37138619982062</v>
      </c>
      <c r="U34">
        <v>1024.9682173409319</v>
      </c>
      <c r="V34">
        <v>837.25261861198589</v>
      </c>
      <c r="W34">
        <v>3.6946918833484263E-2</v>
      </c>
      <c r="X34">
        <v>3.6946918833484263E-2</v>
      </c>
      <c r="Y34">
        <v>7.3893837666549014E-2</v>
      </c>
      <c r="Z34">
        <v>9997</v>
      </c>
      <c r="AB34" t="e">
        <f>96.521*-127170.002699958/$C$2</f>
        <v>#DIV/0!</v>
      </c>
      <c r="AC34" t="e">
        <f>96.521*313.50430855082/$C$2</f>
        <v>#DIV/0!</v>
      </c>
      <c r="AD34" t="e">
        <f>96.521*-127170.821126562/$C$2</f>
        <v>#DIV/0!</v>
      </c>
      <c r="AE34" t="e">
        <f>96.521*100.079255405589/$C$2</f>
        <v>#DIV/0!</v>
      </c>
      <c r="AF34" t="e">
        <f>96.521*-133100.148478718/$C$2</f>
        <v>#DIV/0!</v>
      </c>
      <c r="AG34" t="e">
        <f>96.521*96.3577278542201/$C$2</f>
        <v>#DIV/0!</v>
      </c>
      <c r="AH34" t="e">
        <f>96.521*5929.32735215632/$C$2</f>
        <v>#DIV/0!</v>
      </c>
      <c r="AI34" t="e">
        <f>96.521*28.3713861998206/$C$2</f>
        <v>#DIV/0!</v>
      </c>
      <c r="AJ34" t="e">
        <f>6.02214076*POWER(10,23)*(456952.810253603/($C$2*POWER(10,24)))</f>
        <v>#DIV/0!</v>
      </c>
      <c r="AK34" t="e">
        <f>6.02214076*POWER(10,23)*(837.252618611985/($C$2*POWER(10,24)))</f>
        <v>#DIV/0!</v>
      </c>
      <c r="AL34" t="e">
        <f>$C$3*456952.810253603/$C$2</f>
        <v>#DIV/0!</v>
      </c>
      <c r="AM34" t="e">
        <f>$C$3*837.252618611985/$C$2</f>
        <v>#DIV/0!</v>
      </c>
      <c r="AN34" t="e">
        <f>POWER($C$3*456952.810253603/$C$2,(1/3))</f>
        <v>#DIV/0!</v>
      </c>
      <c r="AO34" t="e">
        <f>POWER($C$3*837.252618611985/$C$2,(1/3))</f>
        <v>#DIV/0!</v>
      </c>
    </row>
    <row r="35" spans="2:41" x14ac:dyDescent="0.4">
      <c r="M35">
        <v>0</v>
      </c>
      <c r="Z35">
        <v>0</v>
      </c>
    </row>
    <row r="36" spans="2:41" x14ac:dyDescent="0.4">
      <c r="B36">
        <v>1600</v>
      </c>
      <c r="C36">
        <v>1487.67360279851</v>
      </c>
      <c r="D36">
        <v>-122998.26064481901</v>
      </c>
      <c r="E36">
        <v>-122599.598637738</v>
      </c>
      <c r="F36">
        <v>-128900.591343874</v>
      </c>
      <c r="G36">
        <v>6300.9927061362496</v>
      </c>
      <c r="H36">
        <v>-1300.9167896091301</v>
      </c>
      <c r="I36">
        <v>490982.13220937399</v>
      </c>
      <c r="J36">
        <v>62.615025816050903</v>
      </c>
      <c r="K36">
        <v>62.615025816050903</v>
      </c>
      <c r="L36">
        <v>125.230051632101</v>
      </c>
      <c r="M36">
        <v>1</v>
      </c>
      <c r="Z36">
        <v>1</v>
      </c>
      <c r="AB36" t="e">
        <f>96.521*-122998.260644819/$C$2</f>
        <v>#DIV/0!</v>
      </c>
      <c r="AD36" t="e">
        <f>96.521*-122599.598637738/$C$2</f>
        <v>#DIV/0!</v>
      </c>
      <c r="AF36" t="e">
        <f>96.521*-128900.591343874/$C$2</f>
        <v>#DIV/0!</v>
      </c>
      <c r="AH36" t="e">
        <f>96.521*6300.99270613625/$C$2</f>
        <v>#DIV/0!</v>
      </c>
      <c r="AJ36" t="e">
        <f>6.02214076*POWER(10,23)*(490982.132209374/($C$2*POWER(10,24)))</f>
        <v>#DIV/0!</v>
      </c>
      <c r="AL36" t="e">
        <f>$C$3*490982.132209374/$C$2</f>
        <v>#DIV/0!</v>
      </c>
      <c r="AN36" t="e">
        <f>POWER($C$3*490982.132209374/$C$2,(1/3))</f>
        <v>#DIV/0!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B39">
        <v>1400</v>
      </c>
      <c r="C39">
        <v>1638.7054873228601</v>
      </c>
      <c r="D39">
        <v>-122503.772911095</v>
      </c>
      <c r="E39">
        <v>-121229.217552969</v>
      </c>
      <c r="F39">
        <v>-128169.90084781501</v>
      </c>
      <c r="G39">
        <v>6940.6832948458296</v>
      </c>
      <c r="H39">
        <v>-4102.5844296252899</v>
      </c>
      <c r="I39">
        <v>497750.30295345897</v>
      </c>
      <c r="J39">
        <v>62.901429081022997</v>
      </c>
      <c r="K39">
        <v>62.901429081022997</v>
      </c>
      <c r="L39">
        <v>125.80285816204599</v>
      </c>
      <c r="M39">
        <v>1</v>
      </c>
      <c r="Z39">
        <v>1</v>
      </c>
      <c r="AB39" t="e">
        <f>96.521*-122503.772911095/$C$2</f>
        <v>#DIV/0!</v>
      </c>
      <c r="AD39" t="e">
        <f>96.521*-121229.217552969/$C$2</f>
        <v>#DIV/0!</v>
      </c>
      <c r="AF39" t="e">
        <f>96.521*-128169.900847815/$C$2</f>
        <v>#DIV/0!</v>
      </c>
      <c r="AH39" t="e">
        <f>96.521*6940.68329484583/$C$2</f>
        <v>#DIV/0!</v>
      </c>
      <c r="AJ39" t="e">
        <f>6.02214076*POWER(10,23)*(497750.302953459/($C$2*POWER(10,24)))</f>
        <v>#DIV/0!</v>
      </c>
      <c r="AL39" t="e">
        <f>$C$3*497750.302953459/$C$2</f>
        <v>#DIV/0!</v>
      </c>
      <c r="AN39" t="e">
        <f>POWER($C$3*497750.302953459/$C$2,(1/3))</f>
        <v>#DIV/0!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B42">
        <v>1200</v>
      </c>
      <c r="C42">
        <v>1818.9064101711199</v>
      </c>
      <c r="D42">
        <v>-120673.095089981</v>
      </c>
      <c r="E42">
        <v>-119410.30605694299</v>
      </c>
      <c r="F42">
        <v>-127114.22444473499</v>
      </c>
      <c r="G42">
        <v>7703.9183877923097</v>
      </c>
      <c r="H42">
        <v>-3989.5503360427601</v>
      </c>
      <c r="I42">
        <v>507127.55643492698</v>
      </c>
      <c r="J42">
        <v>63.293979897576101</v>
      </c>
      <c r="K42">
        <v>63.293979897576101</v>
      </c>
      <c r="L42">
        <v>126.587959795152</v>
      </c>
      <c r="M42">
        <v>1</v>
      </c>
      <c r="Z42">
        <v>1</v>
      </c>
      <c r="AB42" t="e">
        <f>96.521*-120673.095089981/$C$2</f>
        <v>#DIV/0!</v>
      </c>
      <c r="AD42" t="e">
        <f>96.521*-119410.306056943/$C$2</f>
        <v>#DIV/0!</v>
      </c>
      <c r="AF42" t="e">
        <f>96.521*-127114.224444735/$C$2</f>
        <v>#DIV/0!</v>
      </c>
      <c r="AH42" t="e">
        <f>96.521*7703.91838779231/$C$2</f>
        <v>#DIV/0!</v>
      </c>
      <c r="AJ42" t="e">
        <f>6.02214076*POWER(10,23)*(507127.556434927/($C$2*POWER(10,24)))</f>
        <v>#DIV/0!</v>
      </c>
      <c r="AL42" t="e">
        <f>$C$3*507127.556434927/$C$2</f>
        <v>#DIV/0!</v>
      </c>
      <c r="AN42" t="e">
        <f>POWER($C$3*507127.556434927/$C$2,(1/3))</f>
        <v>#DIV/0!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B46">
        <v>1000</v>
      </c>
      <c r="C46">
        <v>1989.9017945123401</v>
      </c>
      <c r="D46">
        <v>-118286.924079259</v>
      </c>
      <c r="E46">
        <v>-117604.47961270501</v>
      </c>
      <c r="F46">
        <v>-126032.64333730401</v>
      </c>
      <c r="G46">
        <v>8428.1637245988495</v>
      </c>
      <c r="H46">
        <v>-2119.1508904837201</v>
      </c>
      <c r="I46">
        <v>515959.713759501</v>
      </c>
      <c r="J46">
        <v>63.659310803265399</v>
      </c>
      <c r="K46">
        <v>63.659310803265399</v>
      </c>
      <c r="L46">
        <v>127.318621606531</v>
      </c>
      <c r="M46">
        <v>1</v>
      </c>
      <c r="Z46">
        <v>1</v>
      </c>
      <c r="AB46" t="e">
        <f>96.521*-118286.924079259/$C$2</f>
        <v>#DIV/0!</v>
      </c>
      <c r="AD46" t="e">
        <f>96.521*-117604.479612705/$C$2</f>
        <v>#DIV/0!</v>
      </c>
      <c r="AF46" t="e">
        <f>96.521*-126032.643337304/$C$2</f>
        <v>#DIV/0!</v>
      </c>
      <c r="AH46" t="e">
        <f>96.521*8428.16372459885/$C$2</f>
        <v>#DIV/0!</v>
      </c>
      <c r="AJ46" t="e">
        <f>6.02214076*POWER(10,23)*(515959.713759501/($C$2*POWER(10,24)))</f>
        <v>#DIV/0!</v>
      </c>
      <c r="AL46" t="e">
        <f>$C$3*515959.713759501/$C$2</f>
        <v>#DIV/0!</v>
      </c>
      <c r="AN46" t="e">
        <f>POWER($C$3*515959.713759501/$C$2,(1/3))</f>
        <v>#DIV/0!</v>
      </c>
    </row>
    <row r="47" spans="2:41" x14ac:dyDescent="0.4">
      <c r="M47">
        <v>0</v>
      </c>
      <c r="Z47">
        <v>0</v>
      </c>
    </row>
    <row r="48" spans="2:41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B54">
        <v>500</v>
      </c>
      <c r="C54">
        <v>2394.7655531994451</v>
      </c>
      <c r="D54">
        <v>-116509.85310096051</v>
      </c>
      <c r="E54">
        <v>-109027.99350795049</v>
      </c>
      <c r="F54">
        <v>-119170.9443912835</v>
      </c>
      <c r="G54">
        <v>10142.9508833328</v>
      </c>
      <c r="H54">
        <v>-18587.63437898226</v>
      </c>
      <c r="I54">
        <v>592596.579197563</v>
      </c>
      <c r="J54">
        <v>66.594615196662204</v>
      </c>
      <c r="K54">
        <v>66.594615196662204</v>
      </c>
      <c r="L54">
        <v>133.18923039332401</v>
      </c>
      <c r="M54">
        <v>2</v>
      </c>
      <c r="O54">
        <v>424.26406871192847</v>
      </c>
      <c r="P54">
        <v>2.320744488634876</v>
      </c>
      <c r="Q54">
        <v>3284.6689842021901</v>
      </c>
      <c r="R54">
        <v>6382.0734381105358</v>
      </c>
      <c r="S54">
        <v>6391.9028752053509</v>
      </c>
      <c r="T54">
        <v>9.8294370944038096</v>
      </c>
      <c r="U54">
        <v>23544.977052562292</v>
      </c>
      <c r="V54">
        <v>82590.105370579142</v>
      </c>
      <c r="W54">
        <v>3.1027118788280981</v>
      </c>
      <c r="X54">
        <v>3.1027118788280981</v>
      </c>
      <c r="Y54">
        <v>6.2054237576564777</v>
      </c>
      <c r="Z54">
        <v>2</v>
      </c>
      <c r="AB54" t="e">
        <f>96.521*-116509.85310096/$C$2</f>
        <v>#DIV/0!</v>
      </c>
      <c r="AC54" t="e">
        <f>96.521*3284.66898420219/$C$2</f>
        <v>#DIV/0!</v>
      </c>
      <c r="AD54" t="e">
        <f>96.521*-109027.99350795/$C$2</f>
        <v>#DIV/0!</v>
      </c>
      <c r="AE54" t="e">
        <f>96.521*6382.07343811053/$C$2</f>
        <v>#DIV/0!</v>
      </c>
      <c r="AF54" t="e">
        <f>96.521*-119170.944391283/$C$2</f>
        <v>#DIV/0!</v>
      </c>
      <c r="AG54" t="e">
        <f>96.521*6391.90287520535/$C$2</f>
        <v>#DIV/0!</v>
      </c>
      <c r="AH54" t="e">
        <f>96.521*10142.9508833328/$C$2</f>
        <v>#DIV/0!</v>
      </c>
      <c r="AI54" t="e">
        <f>96.521*9.82943709440381/$C$2</f>
        <v>#DIV/0!</v>
      </c>
      <c r="AJ54" t="e">
        <f>6.02214076*POWER(10,23)*(592596.579197563/($C$2*POWER(10,24)))</f>
        <v>#DIV/0!</v>
      </c>
      <c r="AK54" t="e">
        <f>6.02214076*POWER(10,23)*(82590.1053705791/($C$2*POWER(10,24)))</f>
        <v>#DIV/0!</v>
      </c>
      <c r="AL54" t="e">
        <f>$C$3*592596.579197563/$C$2</f>
        <v>#DIV/0!</v>
      </c>
      <c r="AM54" t="e">
        <f>$C$3*82590.1053705791/$C$2</f>
        <v>#DIV/0!</v>
      </c>
      <c r="AN54" t="e">
        <f>POWER($C$3*592596.579197563/$C$2,(1/3))</f>
        <v>#DIV/0!</v>
      </c>
      <c r="AO54" t="e">
        <f>POWER($C$3*82590.1053705791/$C$2,(1/3))</f>
        <v>#DIV/0!</v>
      </c>
    </row>
    <row r="55" spans="2:41" x14ac:dyDescent="0.4">
      <c r="M55">
        <v>0</v>
      </c>
      <c r="Z55">
        <v>0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B59">
        <v>400</v>
      </c>
      <c r="C59">
        <v>2660.5643019276499</v>
      </c>
      <c r="D59">
        <v>-111359.95434564599</v>
      </c>
      <c r="E59">
        <v>-108527.90570354401</v>
      </c>
      <c r="F59">
        <v>-119796.638461265</v>
      </c>
      <c r="G59">
        <v>11268.7327577211</v>
      </c>
      <c r="H59">
        <v>-7919.13026079274</v>
      </c>
      <c r="I59">
        <v>572972.23707716097</v>
      </c>
      <c r="J59">
        <v>65.922630376653899</v>
      </c>
      <c r="K59">
        <v>65.922630376653899</v>
      </c>
      <c r="L59">
        <v>131.845260753308</v>
      </c>
      <c r="M59">
        <v>1</v>
      </c>
      <c r="Z59">
        <v>1</v>
      </c>
      <c r="AB59" t="e">
        <f>96.521*-111359.954345646/$C$2</f>
        <v>#DIV/0!</v>
      </c>
      <c r="AD59" t="e">
        <f>96.521*-108527.905703544/$C$2</f>
        <v>#DIV/0!</v>
      </c>
      <c r="AF59" t="e">
        <f>96.521*-119796.638461265/$C$2</f>
        <v>#DIV/0!</v>
      </c>
      <c r="AH59" t="e">
        <f>96.521*11268.7327577211/$C$2</f>
        <v>#DIV/0!</v>
      </c>
      <c r="AJ59" t="e">
        <f>6.02214076*POWER(10,23)*(572972.237077161/($C$2*POWER(10,24)))</f>
        <v>#DIV/0!</v>
      </c>
      <c r="AL59" t="e">
        <f>$C$3*572972.237077161/$C$2</f>
        <v>#DIV/0!</v>
      </c>
      <c r="AN59" t="e">
        <f>POWER($C$3*572972.237077161/$C$2,(1/3))</f>
        <v>#DIV/0!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B62">
        <v>600</v>
      </c>
      <c r="C62">
        <v>2782.8969964489402</v>
      </c>
      <c r="D62">
        <v>-110405.57016416801</v>
      </c>
      <c r="E62">
        <v>-109928.283115019</v>
      </c>
      <c r="F62">
        <v>-121715.151984351</v>
      </c>
      <c r="G62">
        <v>11786.8688693323</v>
      </c>
      <c r="H62">
        <v>-1393.72625325639</v>
      </c>
      <c r="I62">
        <v>548671.65780613001</v>
      </c>
      <c r="J62">
        <v>64.977177700020889</v>
      </c>
      <c r="K62">
        <v>64.977177700020889</v>
      </c>
      <c r="L62">
        <v>129.95435540004101</v>
      </c>
      <c r="M62">
        <v>1</v>
      </c>
      <c r="Z62">
        <v>1</v>
      </c>
      <c r="AB62" t="e">
        <f>96.521*-110405.570164168/$C$2</f>
        <v>#DIV/0!</v>
      </c>
      <c r="AD62" t="e">
        <f>96.521*-109928.283115019/$C$2</f>
        <v>#DIV/0!</v>
      </c>
      <c r="AF62" t="e">
        <f>96.521*-121715.151984351/$C$2</f>
        <v>#DIV/0!</v>
      </c>
      <c r="AH62" t="e">
        <f>96.521*11786.8688693323/$C$2</f>
        <v>#DIV/0!</v>
      </c>
      <c r="AJ62" t="e">
        <f>6.02214076*POWER(10,23)*(548671.65780613/($C$2*POWER(10,24)))</f>
        <v>#DIV/0!</v>
      </c>
      <c r="AL62" t="e">
        <f>$C$3*548671.65780613/$C$2</f>
        <v>#DIV/0!</v>
      </c>
      <c r="AN62" t="e">
        <f>POWER($C$3*548671.65780613/$C$2,(1/3))</f>
        <v>#DIV/0!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B34">
        <v>1168700</v>
      </c>
      <c r="C34">
        <v>1423.4119704432301</v>
      </c>
      <c r="D34">
        <v>-126891.851654673</v>
      </c>
      <c r="E34">
        <v>-126610.48132186951</v>
      </c>
      <c r="F34">
        <v>-132639.29599379649</v>
      </c>
      <c r="G34">
        <v>6028.8146719267652</v>
      </c>
      <c r="H34">
        <v>-980.87068517363696</v>
      </c>
      <c r="I34">
        <v>459615.71576343587</v>
      </c>
      <c r="J34">
        <v>61.252189682865698</v>
      </c>
      <c r="K34">
        <v>61.252189682865698</v>
      </c>
      <c r="L34">
        <v>122.5043793657435</v>
      </c>
      <c r="M34">
        <v>2</v>
      </c>
      <c r="O34">
        <v>1129532.3722673911</v>
      </c>
      <c r="P34">
        <v>1.690176210068733</v>
      </c>
      <c r="Q34">
        <v>118.51465687173121</v>
      </c>
      <c r="R34">
        <v>72.35254236375097</v>
      </c>
      <c r="S34">
        <v>65.193856512247493</v>
      </c>
      <c r="T34">
        <v>7.1586858513092473</v>
      </c>
      <c r="U34">
        <v>161.40981379334619</v>
      </c>
      <c r="V34">
        <v>231.05190700879331</v>
      </c>
      <c r="W34">
        <v>1.026396275159557E-2</v>
      </c>
      <c r="X34">
        <v>1.026396275159557E-2</v>
      </c>
      <c r="Y34">
        <v>2.0527925523700311E-2</v>
      </c>
      <c r="Z34">
        <v>2</v>
      </c>
      <c r="AB34" t="e">
        <f>96.521*-126891.851654673/$C$2</f>
        <v>#DIV/0!</v>
      </c>
      <c r="AC34" t="e">
        <f>96.521*118.514656871731/$C$2</f>
        <v>#DIV/0!</v>
      </c>
      <c r="AD34" t="e">
        <f>96.521*-126610.481321869/$C$2</f>
        <v>#DIV/0!</v>
      </c>
      <c r="AE34" t="e">
        <f>96.521*72.3525423637509/$C$2</f>
        <v>#DIV/0!</v>
      </c>
      <c r="AF34" t="e">
        <f>96.521*-132639.295993796/$C$2</f>
        <v>#DIV/0!</v>
      </c>
      <c r="AG34" t="e">
        <f>96.521*65.1938565122474/$C$2</f>
        <v>#DIV/0!</v>
      </c>
      <c r="AH34" t="e">
        <f>96.521*6028.81467192676/$C$2</f>
        <v>#DIV/0!</v>
      </c>
      <c r="AI34" t="e">
        <f>96.521*7.15868585130924/$C$2</f>
        <v>#DIV/0!</v>
      </c>
      <c r="AJ34" t="e">
        <f>6.02214076*POWER(10,23)*(459615.715763435/($C$2*POWER(10,24)))</f>
        <v>#DIV/0!</v>
      </c>
      <c r="AK34" t="e">
        <f>6.02214076*POWER(10,23)*(231.051907008793/($C$2*POWER(10,24)))</f>
        <v>#DIV/0!</v>
      </c>
      <c r="AL34" t="e">
        <f>$C$3*459615.715763435/$C$2</f>
        <v>#DIV/0!</v>
      </c>
      <c r="AM34" t="e">
        <f>$C$3*231.051907008793/$C$2</f>
        <v>#DIV/0!</v>
      </c>
      <c r="AN34" t="e">
        <f>POWER($C$3*459615.715763435/$C$2,(1/3))</f>
        <v>#DIV/0!</v>
      </c>
      <c r="AO34" t="e">
        <f>POWER($C$3*231.051907008793/$C$2,(1/3))</f>
        <v>#DIV/0!</v>
      </c>
    </row>
    <row r="35" spans="2:41" x14ac:dyDescent="0.4">
      <c r="B35">
        <v>1001325.855513308</v>
      </c>
      <c r="C35">
        <v>1449.9985173082341</v>
      </c>
      <c r="D35">
        <v>-126482.3629737337</v>
      </c>
      <c r="E35">
        <v>-126481.3328713826</v>
      </c>
      <c r="F35">
        <v>-132622.7539897518</v>
      </c>
      <c r="G35">
        <v>6141.421118369467</v>
      </c>
      <c r="H35">
        <v>-2.6985143386482289</v>
      </c>
      <c r="I35">
        <v>459382.14418901119</v>
      </c>
      <c r="J35">
        <v>61.241790958097539</v>
      </c>
      <c r="K35">
        <v>61.241790958097539</v>
      </c>
      <c r="L35">
        <v>122.4835819161998</v>
      </c>
      <c r="M35">
        <v>9994</v>
      </c>
      <c r="O35">
        <v>577162.80028646835</v>
      </c>
      <c r="P35">
        <v>6.9149781859533102</v>
      </c>
      <c r="Q35">
        <v>303.27057569483708</v>
      </c>
      <c r="R35">
        <v>94.76394497396727</v>
      </c>
      <c r="S35">
        <v>90.395584967337186</v>
      </c>
      <c r="T35">
        <v>29.288163096273099</v>
      </c>
      <c r="U35">
        <v>986.54382108535742</v>
      </c>
      <c r="V35">
        <v>832.14318758948377</v>
      </c>
      <c r="W35">
        <v>3.6587717464702248E-2</v>
      </c>
      <c r="X35">
        <v>3.6587717464702248E-2</v>
      </c>
      <c r="Y35">
        <v>7.317543492910672E-2</v>
      </c>
      <c r="Z35">
        <v>9994</v>
      </c>
      <c r="AB35" t="e">
        <f>96.521*-126482.362973733/$C$2</f>
        <v>#DIV/0!</v>
      </c>
      <c r="AC35" t="e">
        <f>96.521*303.270575694837/$C$2</f>
        <v>#DIV/0!</v>
      </c>
      <c r="AD35" t="e">
        <f>96.521*-126481.332871382/$C$2</f>
        <v>#DIV/0!</v>
      </c>
      <c r="AE35" t="e">
        <f>96.521*94.7639449739672/$C$2</f>
        <v>#DIV/0!</v>
      </c>
      <c r="AF35" t="e">
        <f>96.521*-132622.753989751/$C$2</f>
        <v>#DIV/0!</v>
      </c>
      <c r="AG35" t="e">
        <f>96.521*90.3955849673371/$C$2</f>
        <v>#DIV/0!</v>
      </c>
      <c r="AH35" t="e">
        <f>96.521*6141.42111836946/$C$2</f>
        <v>#DIV/0!</v>
      </c>
      <c r="AI35" t="e">
        <f>96.521*29.2881630962731/$C$2</f>
        <v>#DIV/0!</v>
      </c>
      <c r="AJ35" t="e">
        <f>6.02214076*POWER(10,23)*(459382.144189011/($C$2*POWER(10,24)))</f>
        <v>#DIV/0!</v>
      </c>
      <c r="AK35" t="e">
        <f>6.02214076*POWER(10,23)*(832.143187589483/($C$2*POWER(10,24)))</f>
        <v>#DIV/0!</v>
      </c>
      <c r="AL35" t="e">
        <f>$C$3*459382.144189011/$C$2</f>
        <v>#DIV/0!</v>
      </c>
      <c r="AM35" t="e">
        <f>$C$3*832.143187589483/$C$2</f>
        <v>#DIV/0!</v>
      </c>
      <c r="AN35" t="e">
        <f>POWER($C$3*459382.144189011/$C$2,(1/3))</f>
        <v>#DIV/0!</v>
      </c>
      <c r="AO35" t="e">
        <f>POWER($C$3*832.143187589483/$C$2,(1/3))</f>
        <v>#DIV/0!</v>
      </c>
    </row>
    <row r="36" spans="2:41" x14ac:dyDescent="0.4">
      <c r="B36">
        <v>1407800</v>
      </c>
      <c r="C36">
        <v>1476.9778620822001</v>
      </c>
      <c r="D36">
        <v>-126223.383727668</v>
      </c>
      <c r="E36">
        <v>-126390.93606753999</v>
      </c>
      <c r="F36">
        <v>-132646.62731500101</v>
      </c>
      <c r="G36">
        <v>6255.6912474604696</v>
      </c>
      <c r="H36">
        <v>584.81650491734501</v>
      </c>
      <c r="I36">
        <v>459030.173064114</v>
      </c>
      <c r="J36">
        <v>61.226168068439293</v>
      </c>
      <c r="K36">
        <v>61.226168068439293</v>
      </c>
      <c r="L36">
        <v>122.45233613688001</v>
      </c>
      <c r="M36">
        <v>1</v>
      </c>
      <c r="Z36">
        <v>1</v>
      </c>
      <c r="AB36" t="e">
        <f>96.521*-126223.383727668/$C$2</f>
        <v>#DIV/0!</v>
      </c>
      <c r="AD36" t="e">
        <f>96.521*-126390.93606754/$C$2</f>
        <v>#DIV/0!</v>
      </c>
      <c r="AF36" t="e">
        <f>96.521*-132646.627315001/$C$2</f>
        <v>#DIV/0!</v>
      </c>
      <c r="AH36" t="e">
        <f>96.521*6255.69124746047/$C$2</f>
        <v>#DIV/0!</v>
      </c>
      <c r="AJ36" t="e">
        <f>6.02214076*POWER(10,23)*(459030.173064114/($C$2*POWER(10,24)))</f>
        <v>#DIV/0!</v>
      </c>
      <c r="AL36" t="e">
        <f>$C$3*459030.173064114/$C$2</f>
        <v>#DIV/0!</v>
      </c>
      <c r="AN36" t="e">
        <f>POWER($C$3*459030.173064114/$C$2,(1/3))</f>
        <v>#DIV/0!</v>
      </c>
    </row>
    <row r="37" spans="2:41" x14ac:dyDescent="0.4">
      <c r="B37">
        <v>1600</v>
      </c>
      <c r="C37">
        <v>1533.31674750872</v>
      </c>
      <c r="D37">
        <v>-122679.11995729701</v>
      </c>
      <c r="E37">
        <v>-122231.392129257</v>
      </c>
      <c r="F37">
        <v>-128725.704876405</v>
      </c>
      <c r="G37">
        <v>6494.3127471473399</v>
      </c>
      <c r="H37">
        <v>-1457.85391510708</v>
      </c>
      <c r="I37">
        <v>492051.36196952901</v>
      </c>
      <c r="J37">
        <v>62.660445872197798</v>
      </c>
      <c r="K37">
        <v>62.660445872197798</v>
      </c>
      <c r="L37">
        <v>125.32089174439599</v>
      </c>
      <c r="M37">
        <v>1</v>
      </c>
      <c r="Z37">
        <v>1</v>
      </c>
      <c r="AB37" t="e">
        <f>96.521*-122679.119957296/$C$2</f>
        <v>#DIV/0!</v>
      </c>
      <c r="AD37" t="e">
        <f>96.521*-122231.392129256/$C$2</f>
        <v>#DIV/0!</v>
      </c>
      <c r="AF37" t="e">
        <f>96.521*-128725.704876405/$C$2</f>
        <v>#DIV/0!</v>
      </c>
      <c r="AH37" t="e">
        <f>96.521*6494.31274714734/$C$2</f>
        <v>#DIV/0!</v>
      </c>
      <c r="AJ37" t="e">
        <f>6.02214076*POWER(10,23)*(492051.361969529/($C$2*POWER(10,24)))</f>
        <v>#DIV/0!</v>
      </c>
      <c r="AL37" t="e">
        <f>$C$3*492051.361969529/$C$2</f>
        <v>#DIV/0!</v>
      </c>
      <c r="AN37" t="e">
        <f>POWER($C$3*492051.361969529/$C$2,(1/3))</f>
        <v>#DIV/0!</v>
      </c>
    </row>
    <row r="38" spans="2:41" x14ac:dyDescent="0.4">
      <c r="M38">
        <v>0</v>
      </c>
      <c r="Z38">
        <v>0</v>
      </c>
    </row>
    <row r="39" spans="2:41" x14ac:dyDescent="0.4">
      <c r="B39">
        <v>1400</v>
      </c>
      <c r="C39">
        <v>1673.65716404056</v>
      </c>
      <c r="D39">
        <v>-121881.369089111</v>
      </c>
      <c r="E39">
        <v>-120877.950718906</v>
      </c>
      <c r="F39">
        <v>-127966.670693069</v>
      </c>
      <c r="G39">
        <v>7088.7199741625709</v>
      </c>
      <c r="H39">
        <v>-3227.24739818842</v>
      </c>
      <c r="I39">
        <v>498150.01270515798</v>
      </c>
      <c r="J39">
        <v>62.918261876782601</v>
      </c>
      <c r="K39">
        <v>62.918261876782601</v>
      </c>
      <c r="L39">
        <v>125.836523753566</v>
      </c>
      <c r="M39">
        <v>1</v>
      </c>
      <c r="Z39">
        <v>1</v>
      </c>
      <c r="AB39" t="e">
        <f>96.521*-121881.369089111/$C$2</f>
        <v>#DIV/0!</v>
      </c>
      <c r="AD39" t="e">
        <f>96.521*-120877.950718906/$C$2</f>
        <v>#DIV/0!</v>
      </c>
      <c r="AF39" t="e">
        <f>96.521*-127966.670693069/$C$2</f>
        <v>#DIV/0!</v>
      </c>
      <c r="AH39" t="e">
        <f>96.521*7088.71997416257/$C$2</f>
        <v>#DIV/0!</v>
      </c>
      <c r="AJ39" t="e">
        <f>6.02214076*POWER(10,23)*(498150.012705158/($C$2*POWER(10,24)))</f>
        <v>#DIV/0!</v>
      </c>
      <c r="AL39" t="e">
        <f>$C$3*498150.012705158/$C$2</f>
        <v>#DIV/0!</v>
      </c>
      <c r="AN39" t="e">
        <f>POWER($C$3*498150.012705158/$C$2,(1/3))</f>
        <v>#DIV/0!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B43">
        <v>1200</v>
      </c>
      <c r="C43">
        <v>1863.95917793182</v>
      </c>
      <c r="D43">
        <v>-120444.72215963699</v>
      </c>
      <c r="E43">
        <v>-119068.410788116</v>
      </c>
      <c r="F43">
        <v>-126963.148694731</v>
      </c>
      <c r="G43">
        <v>7894.7379066151407</v>
      </c>
      <c r="H43">
        <v>-4343.47546807245</v>
      </c>
      <c r="I43">
        <v>507679.56498045899</v>
      </c>
      <c r="J43">
        <v>63.316936744118898</v>
      </c>
      <c r="K43">
        <v>63.316936744118898</v>
      </c>
      <c r="L43">
        <v>126.633873488239</v>
      </c>
      <c r="M43">
        <v>1</v>
      </c>
      <c r="Z43">
        <v>1</v>
      </c>
      <c r="AB43" t="e">
        <f>96.521*-120444.722159637/$C$2</f>
        <v>#DIV/0!</v>
      </c>
      <c r="AD43" t="e">
        <f>96.521*-119068.410788116/$C$2</f>
        <v>#DIV/0!</v>
      </c>
      <c r="AF43" t="e">
        <f>96.521*-126963.14869473/$C$2</f>
        <v>#DIV/0!</v>
      </c>
      <c r="AH43" t="e">
        <f>96.521*7894.73790661514/$C$2</f>
        <v>#DIV/0!</v>
      </c>
      <c r="AJ43" t="e">
        <f>6.02214076*POWER(10,23)*(507679.564980459/($C$2*POWER(10,24)))</f>
        <v>#DIV/0!</v>
      </c>
      <c r="AL43" t="e">
        <f>$C$3*507679.564980459/$C$2</f>
        <v>#DIV/0!</v>
      </c>
      <c r="AN43" t="e">
        <f>POWER($C$3*507679.564980459/$C$2,(1/3))</f>
        <v>#DIV/0!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B46">
        <v>1000</v>
      </c>
      <c r="C46">
        <v>2005.5455760390801</v>
      </c>
      <c r="D46">
        <v>-117991.982659029</v>
      </c>
      <c r="E46">
        <v>-117315.738663456</v>
      </c>
      <c r="F46">
        <v>-125810.161111145</v>
      </c>
      <c r="G46">
        <v>8494.4224476889794</v>
      </c>
      <c r="H46">
        <v>-2097.32441087908</v>
      </c>
      <c r="I46">
        <v>516592.58451012702</v>
      </c>
      <c r="J46">
        <v>63.685328115358899</v>
      </c>
      <c r="K46">
        <v>63.685328115358899</v>
      </c>
      <c r="L46">
        <v>127.370656230718</v>
      </c>
      <c r="M46">
        <v>1</v>
      </c>
      <c r="Z46">
        <v>1</v>
      </c>
      <c r="AB46" t="e">
        <f>96.521*-117991.982659029/$C$2</f>
        <v>#DIV/0!</v>
      </c>
      <c r="AD46" t="e">
        <f>96.521*-117315.738663456/$C$2</f>
        <v>#DIV/0!</v>
      </c>
      <c r="AF46" t="e">
        <f>96.521*-125810.161111145/$C$2</f>
        <v>#DIV/0!</v>
      </c>
      <c r="AH46" t="e">
        <f>96.521*8494.42244768898/$C$2</f>
        <v>#DIV/0!</v>
      </c>
      <c r="AJ46" t="e">
        <f>6.02214076*POWER(10,23)*(516592.584510127/($C$2*POWER(10,24)))</f>
        <v>#DIV/0!</v>
      </c>
      <c r="AL46" t="e">
        <f>$C$3*516592.584510127/$C$2</f>
        <v>#DIV/0!</v>
      </c>
      <c r="AN46" t="e">
        <f>POWER($C$3*516592.584510127/$C$2,(1/3))</f>
        <v>#DIV/0!</v>
      </c>
    </row>
    <row r="47" spans="2:41" x14ac:dyDescent="0.4">
      <c r="M47">
        <v>0</v>
      </c>
      <c r="Z47">
        <v>0</v>
      </c>
    </row>
    <row r="48" spans="2:41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B54">
        <v>200</v>
      </c>
      <c r="C54">
        <v>2400.8465746166398</v>
      </c>
      <c r="D54">
        <v>-118704.07466918101</v>
      </c>
      <c r="E54">
        <v>-104459.59827103101</v>
      </c>
      <c r="F54">
        <v>-114628.305120944</v>
      </c>
      <c r="G54">
        <v>10168.7068499128</v>
      </c>
      <c r="H54">
        <v>-35050.1589829738</v>
      </c>
      <c r="I54">
        <v>651128.725293544</v>
      </c>
      <c r="J54">
        <v>68.793217135331204</v>
      </c>
      <c r="K54">
        <v>68.793217135331204</v>
      </c>
      <c r="L54">
        <v>137.58643427066301</v>
      </c>
      <c r="M54">
        <v>1</v>
      </c>
      <c r="Z54">
        <v>1</v>
      </c>
      <c r="AB54" t="e">
        <f>96.521*-118704.07466918/$C$2</f>
        <v>#DIV/0!</v>
      </c>
      <c r="AD54" t="e">
        <f>96.521*-104459.59827103/$C$2</f>
        <v>#DIV/0!</v>
      </c>
      <c r="AF54" t="e">
        <f>96.521*-114628.305120944/$C$2</f>
        <v>#DIV/0!</v>
      </c>
      <c r="AH54" t="e">
        <f>96.521*10168.7068499128/$C$2</f>
        <v>#DIV/0!</v>
      </c>
      <c r="AJ54" t="e">
        <f>6.02214076*POWER(10,23)*(651128.725293544/($C$2*POWER(10,24)))</f>
        <v>#DIV/0!</v>
      </c>
      <c r="AL54" t="e">
        <f>$C$3*651128.725293544/$C$2</f>
        <v>#DIV/0!</v>
      </c>
      <c r="AN54" t="e">
        <f>POWER($C$3*651128.725293544/$C$2,(1/3))</f>
        <v>#DIV/0!</v>
      </c>
    </row>
    <row r="55" spans="2:40" x14ac:dyDescent="0.4">
      <c r="B55">
        <v>800</v>
      </c>
      <c r="C55">
        <v>2431.7527297565498</v>
      </c>
      <c r="D55">
        <v>-114107.255409317</v>
      </c>
      <c r="E55">
        <v>-113313.021245408</v>
      </c>
      <c r="F55">
        <v>-123612.630100804</v>
      </c>
      <c r="G55">
        <v>10299.6088553963</v>
      </c>
      <c r="H55">
        <v>-2380.7709821798298</v>
      </c>
      <c r="I55">
        <v>534492.11303278606</v>
      </c>
      <c r="J55">
        <v>64.412541482310601</v>
      </c>
      <c r="K55">
        <v>64.412541482310601</v>
      </c>
      <c r="L55">
        <v>128.825082964622</v>
      </c>
      <c r="M55">
        <v>1</v>
      </c>
      <c r="Z55">
        <v>1</v>
      </c>
      <c r="AB55" t="e">
        <f>96.521*-114107.255409316/$C$2</f>
        <v>#DIV/0!</v>
      </c>
      <c r="AD55" t="e">
        <f>96.521*-113313.021245408/$C$2</f>
        <v>#DIV/0!</v>
      </c>
      <c r="AF55" t="e">
        <f>96.521*-123612.630100804/$C$2</f>
        <v>#DIV/0!</v>
      </c>
      <c r="AH55" t="e">
        <f>96.521*10299.6088553963/$C$2</f>
        <v>#DIV/0!</v>
      </c>
      <c r="AJ55" t="e">
        <f>6.02214076*POWER(10,23)*(534492.113032786/($C$2*POWER(10,24)))</f>
        <v>#DIV/0!</v>
      </c>
      <c r="AL55" t="e">
        <f>$C$3*534492.113032786/$C$2</f>
        <v>#DIV/0!</v>
      </c>
      <c r="AN55" t="e">
        <f>POWER($C$3*534492.113032786/$C$2,(1/3))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B59">
        <v>400</v>
      </c>
      <c r="C59">
        <v>2669.96344800623</v>
      </c>
      <c r="D59">
        <v>-111211.272594446</v>
      </c>
      <c r="E59">
        <v>-108408.076195104</v>
      </c>
      <c r="F59">
        <v>-119716.61872747799</v>
      </c>
      <c r="G59">
        <v>11308.5425323744</v>
      </c>
      <c r="H59">
        <v>-7831.2062634907497</v>
      </c>
      <c r="I59">
        <v>573502.37559814297</v>
      </c>
      <c r="J59">
        <v>65.942955592281592</v>
      </c>
      <c r="K59">
        <v>65.942955592281592</v>
      </c>
      <c r="L59">
        <v>131.88591118456301</v>
      </c>
      <c r="M59">
        <v>1</v>
      </c>
      <c r="Z59">
        <v>1</v>
      </c>
      <c r="AB59" t="e">
        <f>96.521*-111211.272594446/$C$2</f>
        <v>#DIV/0!</v>
      </c>
      <c r="AD59" t="e">
        <f>96.521*-108408.076195104/$C$2</f>
        <v>#DIV/0!</v>
      </c>
      <c r="AF59" t="e">
        <f>96.521*-119716.618727478/$C$2</f>
        <v>#DIV/0!</v>
      </c>
      <c r="AH59" t="e">
        <f>96.521*11308.5425323744/$C$2</f>
        <v>#DIV/0!</v>
      </c>
      <c r="AJ59" t="e">
        <f>6.02214076*POWER(10,23)*(573502.375598143/($C$2*POWER(10,24)))</f>
        <v>#DIV/0!</v>
      </c>
      <c r="AL59" t="e">
        <f>$C$3*573502.375598143/$C$2</f>
        <v>#DIV/0!</v>
      </c>
      <c r="AN59" t="e">
        <f>POWER($C$3*573502.375598143/$C$2,(1/3))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M61">
        <v>0</v>
      </c>
      <c r="Z61">
        <v>0</v>
      </c>
    </row>
    <row r="62" spans="2:40" x14ac:dyDescent="0.4">
      <c r="B62">
        <v>600</v>
      </c>
      <c r="C62">
        <v>2798.1715697098398</v>
      </c>
      <c r="D62">
        <v>-110335.98227497</v>
      </c>
      <c r="E62">
        <v>-109764.00742843701</v>
      </c>
      <c r="F62">
        <v>-121615.57125137</v>
      </c>
      <c r="G62">
        <v>11851.5638229332</v>
      </c>
      <c r="H62">
        <v>-1668.8209563472999</v>
      </c>
      <c r="I62">
        <v>549132.99969139101</v>
      </c>
      <c r="J62">
        <v>64.995384275450604</v>
      </c>
      <c r="K62">
        <v>64.995384275450604</v>
      </c>
      <c r="L62">
        <v>129.99076855090101</v>
      </c>
      <c r="M62">
        <v>1</v>
      </c>
      <c r="Z62">
        <v>1</v>
      </c>
      <c r="AB62" t="e">
        <f>96.521*-110335.98227497/$C$2</f>
        <v>#DIV/0!</v>
      </c>
      <c r="AD62" t="e">
        <f>96.521*-109764.007428436/$C$2</f>
        <v>#DIV/0!</v>
      </c>
      <c r="AF62" t="e">
        <f>96.521*-121615.57125137/$C$2</f>
        <v>#DIV/0!</v>
      </c>
      <c r="AH62" t="e">
        <f>96.521*11851.5638229332/$C$2</f>
        <v>#DIV/0!</v>
      </c>
      <c r="AJ62" t="e">
        <f>6.02214076*POWER(10,23)*(549132.999691391/($C$2*POWER(10,24)))</f>
        <v>#DIV/0!</v>
      </c>
      <c r="AL62" t="e">
        <f>$C$3*549132.999691391/$C$2</f>
        <v>#DIV/0!</v>
      </c>
      <c r="AN62" t="e">
        <f>POWER($C$3*549132.999691391/$C$2,(1/3))</f>
        <v>#DIV/0!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B35">
        <v>675100</v>
      </c>
      <c r="C35">
        <v>1470.65637506856</v>
      </c>
      <c r="D35">
        <v>-126127.56213794601</v>
      </c>
      <c r="E35">
        <v>-125901.4177826645</v>
      </c>
      <c r="F35">
        <v>-132130.33457940549</v>
      </c>
      <c r="G35">
        <v>6228.9167967409403</v>
      </c>
      <c r="H35">
        <v>-783.91821016675658</v>
      </c>
      <c r="I35">
        <v>462190.80870144151</v>
      </c>
      <c r="J35">
        <v>61.366370292780552</v>
      </c>
      <c r="K35">
        <v>61.366370292780552</v>
      </c>
      <c r="L35">
        <v>122.732740585564</v>
      </c>
      <c r="M35">
        <v>2</v>
      </c>
      <c r="O35">
        <v>687449.2126695615</v>
      </c>
      <c r="P35">
        <v>3.576772251605469</v>
      </c>
      <c r="Q35">
        <v>193.9324501384223</v>
      </c>
      <c r="R35">
        <v>6.491885730179904</v>
      </c>
      <c r="S35">
        <v>21.641187180848611</v>
      </c>
      <c r="T35">
        <v>15.149301450615971</v>
      </c>
      <c r="U35">
        <v>649.74185010360657</v>
      </c>
      <c r="V35">
        <v>10.404522240817609</v>
      </c>
      <c r="W35">
        <v>4.6047920287714268E-4</v>
      </c>
      <c r="X35">
        <v>4.6047920287714268E-4</v>
      </c>
      <c r="Y35">
        <v>9.2095840165445995E-4</v>
      </c>
      <c r="Z35">
        <v>2</v>
      </c>
      <c r="AB35" t="e">
        <f>96.521*-126127.562137945/$C$2</f>
        <v>#DIV/0!</v>
      </c>
      <c r="AC35" t="e">
        <f>96.521*193.932450138422/$C$2</f>
        <v>#DIV/0!</v>
      </c>
      <c r="AD35" t="e">
        <f>96.521*-125901.417782664/$C$2</f>
        <v>#DIV/0!</v>
      </c>
      <c r="AE35" t="e">
        <f>96.521*6.4918857301799/$C$2</f>
        <v>#DIV/0!</v>
      </c>
      <c r="AF35" t="e">
        <f>96.521*-132130.334579405/$C$2</f>
        <v>#DIV/0!</v>
      </c>
      <c r="AG35" t="e">
        <f>96.521*21.6411871808486/$C$2</f>
        <v>#DIV/0!</v>
      </c>
      <c r="AH35" t="e">
        <f>96.521*6228.91679674094/$C$2</f>
        <v>#DIV/0!</v>
      </c>
      <c r="AI35" t="e">
        <f>96.521*15.1493014506159/$C$2</f>
        <v>#DIV/0!</v>
      </c>
      <c r="AJ35" t="e">
        <f>6.02214076*POWER(10,23)*(462190.808701441/($C$2*POWER(10,24)))</f>
        <v>#DIV/0!</v>
      </c>
      <c r="AK35" t="e">
        <f>6.02214076*POWER(10,23)*(10.4045222408176/($C$2*POWER(10,24)))</f>
        <v>#DIV/0!</v>
      </c>
      <c r="AL35" t="e">
        <f>$C$3*462190.808701441/$C$2</f>
        <v>#DIV/0!</v>
      </c>
      <c r="AM35" t="e">
        <f>$C$3*10.4045222408176/$C$2</f>
        <v>#DIV/0!</v>
      </c>
      <c r="AN35" t="e">
        <f>POWER($C$3*462190.808701441/$C$2,(1/3))</f>
        <v>#DIV/0!</v>
      </c>
      <c r="AO35" t="e">
        <f>POWER($C$3*10.4045222408176/$C$2,(1/3))</f>
        <v>#DIV/0!</v>
      </c>
    </row>
    <row r="36" spans="2:41" x14ac:dyDescent="0.4">
      <c r="B36">
        <v>1001465.292646323</v>
      </c>
      <c r="C36">
        <v>1499.930419930937</v>
      </c>
      <c r="D36">
        <v>-125796.3615268736</v>
      </c>
      <c r="E36">
        <v>-125796.5211016653</v>
      </c>
      <c r="F36">
        <v>-132149.4271543897</v>
      </c>
      <c r="G36">
        <v>6352.9060527241791</v>
      </c>
      <c r="H36">
        <v>1.4457712099319231</v>
      </c>
      <c r="I36">
        <v>461829.11463189649</v>
      </c>
      <c r="J36">
        <v>61.350336152523333</v>
      </c>
      <c r="K36">
        <v>61.350336152523333</v>
      </c>
      <c r="L36">
        <v>122.7006723050433</v>
      </c>
      <c r="M36">
        <v>9995</v>
      </c>
      <c r="O36">
        <v>577204.26333141944</v>
      </c>
      <c r="P36">
        <v>7.2006888336706609</v>
      </c>
      <c r="Q36">
        <v>303.22089339632521</v>
      </c>
      <c r="R36">
        <v>90.455332507113226</v>
      </c>
      <c r="S36">
        <v>85.863345191297782</v>
      </c>
      <c r="T36">
        <v>30.498281165146729</v>
      </c>
      <c r="U36">
        <v>983.69043341382917</v>
      </c>
      <c r="V36">
        <v>842.0771578860564</v>
      </c>
      <c r="W36">
        <v>3.6883714121337043E-2</v>
      </c>
      <c r="X36">
        <v>3.6883714121337043E-2</v>
      </c>
      <c r="Y36">
        <v>7.3767428242838412E-2</v>
      </c>
      <c r="Z36">
        <v>9995</v>
      </c>
      <c r="AB36" t="e">
        <f>96.521*-125796.361526873/$C$2</f>
        <v>#DIV/0!</v>
      </c>
      <c r="AC36" t="e">
        <f>96.521*303.220893396325/$C$2</f>
        <v>#DIV/0!</v>
      </c>
      <c r="AD36" t="e">
        <f>96.521*-125796.521101665/$C$2</f>
        <v>#DIV/0!</v>
      </c>
      <c r="AE36" t="e">
        <f>96.521*90.4553325071132/$C$2</f>
        <v>#DIV/0!</v>
      </c>
      <c r="AF36" t="e">
        <f>96.521*-132149.427154389/$C$2</f>
        <v>#DIV/0!</v>
      </c>
      <c r="AG36" t="e">
        <f>96.521*85.8633451912977/$C$2</f>
        <v>#DIV/0!</v>
      </c>
      <c r="AH36" t="e">
        <f>96.521*6352.90605272417/$C$2</f>
        <v>#DIV/0!</v>
      </c>
      <c r="AI36" t="e">
        <f>96.521*30.4982811651467/$C$2</f>
        <v>#DIV/0!</v>
      </c>
      <c r="AJ36" t="e">
        <f>6.02214076*POWER(10,23)*(461829.114631896/($C$2*POWER(10,24)))</f>
        <v>#DIV/0!</v>
      </c>
      <c r="AK36" t="e">
        <f>6.02214076*POWER(10,23)*(842.077157886056/($C$2*POWER(10,24)))</f>
        <v>#DIV/0!</v>
      </c>
      <c r="AL36" t="e">
        <f>$C$3*461829.114631896/$C$2</f>
        <v>#DIV/0!</v>
      </c>
      <c r="AM36" t="e">
        <f>$C$3*842.077157886056/$C$2</f>
        <v>#DIV/0!</v>
      </c>
      <c r="AN36" t="e">
        <f>POWER($C$3*461829.114631896/$C$2,(1/3))</f>
        <v>#DIV/0!</v>
      </c>
      <c r="AO36" t="e">
        <f>POWER($C$3*842.077157886056/$C$2,(1/3))</f>
        <v>#DIV/0!</v>
      </c>
    </row>
    <row r="37" spans="2:41" x14ac:dyDescent="0.4">
      <c r="B37">
        <v>1600</v>
      </c>
      <c r="C37">
        <v>1567.6367341720299</v>
      </c>
      <c r="D37">
        <v>-122206.304573667</v>
      </c>
      <c r="E37">
        <v>-121853.130300405</v>
      </c>
      <c r="F37">
        <v>-128492.80422438101</v>
      </c>
      <c r="G37">
        <v>6639.6739239763292</v>
      </c>
      <c r="H37">
        <v>-1146.01893602878</v>
      </c>
      <c r="I37">
        <v>493750.585819781</v>
      </c>
      <c r="J37">
        <v>62.732492412390613</v>
      </c>
      <c r="K37">
        <v>62.732492412390613</v>
      </c>
      <c r="L37">
        <v>125.464984824781</v>
      </c>
      <c r="M37">
        <v>1</v>
      </c>
      <c r="Z37">
        <v>1</v>
      </c>
      <c r="AB37" t="e">
        <f>96.521*-122206.304573666/$C$2</f>
        <v>#DIV/0!</v>
      </c>
      <c r="AD37" t="e">
        <f>96.521*-121853.130300405/$C$2</f>
        <v>#DIV/0!</v>
      </c>
      <c r="AF37" t="e">
        <f>96.521*-128492.80422438/$C$2</f>
        <v>#DIV/0!</v>
      </c>
      <c r="AH37" t="e">
        <f>96.521*6639.67392397632/$C$2</f>
        <v>#DIV/0!</v>
      </c>
      <c r="AJ37" t="e">
        <f>6.02214076*POWER(10,23)*(493750.585819781/($C$2*POWER(10,24)))</f>
        <v>#DIV/0!</v>
      </c>
      <c r="AL37" t="e">
        <f>$C$3*493750.585819781/$C$2</f>
        <v>#DIV/0!</v>
      </c>
      <c r="AN37" t="e">
        <f>POWER($C$3*493750.585819781/$C$2,(1/3))</f>
        <v>#DIV/0!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B40">
        <v>1400</v>
      </c>
      <c r="C40">
        <v>1709.6806793630899</v>
      </c>
      <c r="D40">
        <v>-121563.151172597</v>
      </c>
      <c r="E40">
        <v>-120560.021072654</v>
      </c>
      <c r="F40">
        <v>-127801.317463357</v>
      </c>
      <c r="G40">
        <v>7241.2963907029198</v>
      </c>
      <c r="H40">
        <v>-3215.2746451612302</v>
      </c>
      <c r="I40">
        <v>499861.33377117902</v>
      </c>
      <c r="J40">
        <v>62.990228339614703</v>
      </c>
      <c r="K40">
        <v>62.990228339614703</v>
      </c>
      <c r="L40">
        <v>125.98045667922899</v>
      </c>
      <c r="M40">
        <v>1</v>
      </c>
      <c r="Z40">
        <v>1</v>
      </c>
      <c r="AB40" t="e">
        <f>96.521*-121563.151172596/$C$2</f>
        <v>#DIV/0!</v>
      </c>
      <c r="AD40" t="e">
        <f>96.521*-120560.021072654/$C$2</f>
        <v>#DIV/0!</v>
      </c>
      <c r="AF40" t="e">
        <f>96.521*-127801.317463356/$C$2</f>
        <v>#DIV/0!</v>
      </c>
      <c r="AH40" t="e">
        <f>96.521*7241.29639070292/$C$2</f>
        <v>#DIV/0!</v>
      </c>
      <c r="AJ40" t="e">
        <f>6.02214076*POWER(10,23)*(499861.333771178/($C$2*POWER(10,24)))</f>
        <v>#DIV/0!</v>
      </c>
      <c r="AL40" t="e">
        <f>$C$3*499861.333771178/$C$2</f>
        <v>#DIV/0!</v>
      </c>
      <c r="AN40" t="e">
        <f>POWER($C$3*499861.333771178/$C$2,(1/3))</f>
        <v>#DIV/0!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B44">
        <v>1200</v>
      </c>
      <c r="C44">
        <v>1901.2492080756699</v>
      </c>
      <c r="D44">
        <v>-120006.288908214</v>
      </c>
      <c r="E44">
        <v>-118784.60236475</v>
      </c>
      <c r="F44">
        <v>-126837.280969853</v>
      </c>
      <c r="G44">
        <v>8052.6786051030094</v>
      </c>
      <c r="H44">
        <v>-3843.0630634549698</v>
      </c>
      <c r="I44">
        <v>509322.23541089502</v>
      </c>
      <c r="J44">
        <v>63.385153581119013</v>
      </c>
      <c r="K44">
        <v>63.385153581119013</v>
      </c>
      <c r="L44">
        <v>126.770307162238</v>
      </c>
      <c r="M44">
        <v>1</v>
      </c>
      <c r="Z44">
        <v>1</v>
      </c>
      <c r="AB44" t="e">
        <f>96.521*-120006.288908214/$C$2</f>
        <v>#DIV/0!</v>
      </c>
      <c r="AD44" t="e">
        <f>96.521*-118784.60236475/$C$2</f>
        <v>#DIV/0!</v>
      </c>
      <c r="AF44" t="e">
        <f>96.521*-126837.280969853/$C$2</f>
        <v>#DIV/0!</v>
      </c>
      <c r="AH44" t="e">
        <f>96.521*8052.678605103/$C$2</f>
        <v>#DIV/0!</v>
      </c>
      <c r="AJ44" t="e">
        <f>6.02214076*POWER(10,23)*(509322.235410895/($C$2*POWER(10,24)))</f>
        <v>#DIV/0!</v>
      </c>
      <c r="AL44" t="e">
        <f>$C$3*509322.235410895/$C$2</f>
        <v>#DIV/0!</v>
      </c>
      <c r="AN44" t="e">
        <f>POWER($C$3*509322.235410895/$C$2,(1/3))</f>
        <v>#DIV/0!</v>
      </c>
    </row>
    <row r="45" spans="2:41" x14ac:dyDescent="0.4">
      <c r="M45">
        <v>0</v>
      </c>
      <c r="Z45">
        <v>0</v>
      </c>
    </row>
    <row r="46" spans="2:41" x14ac:dyDescent="0.4">
      <c r="M46">
        <v>0</v>
      </c>
      <c r="Z46">
        <v>0</v>
      </c>
    </row>
    <row r="47" spans="2:41" x14ac:dyDescent="0.4">
      <c r="B47">
        <v>1000</v>
      </c>
      <c r="C47">
        <v>2054.6750951886302</v>
      </c>
      <c r="D47">
        <v>-117784.599919306</v>
      </c>
      <c r="E47">
        <v>-117058.126014646</v>
      </c>
      <c r="F47">
        <v>-125760.63492783</v>
      </c>
      <c r="G47">
        <v>8702.5089131844798</v>
      </c>
      <c r="H47">
        <v>-2247.9262044603502</v>
      </c>
      <c r="I47">
        <v>517783.64236321498</v>
      </c>
      <c r="J47">
        <v>63.734234927302893</v>
      </c>
      <c r="K47">
        <v>63.734234927302893</v>
      </c>
      <c r="L47">
        <v>127.468469854606</v>
      </c>
      <c r="M47">
        <v>1</v>
      </c>
      <c r="Z47">
        <v>1</v>
      </c>
      <c r="AB47" t="e">
        <f>96.521*-117784.599919306/$C$2</f>
        <v>#DIV/0!</v>
      </c>
      <c r="AD47" t="e">
        <f>96.521*-117058.126014646/$C$2</f>
        <v>#DIV/0!</v>
      </c>
      <c r="AF47" t="e">
        <f>96.521*-125760.63492783/$C$2</f>
        <v>#DIV/0!</v>
      </c>
      <c r="AH47" t="e">
        <f>96.521*8702.50891318448/$C$2</f>
        <v>#DIV/0!</v>
      </c>
      <c r="AJ47" t="e">
        <f>6.02214076*POWER(10,23)*(517783.642363215/($C$2*POWER(10,24)))</f>
        <v>#DIV/0!</v>
      </c>
      <c r="AL47" t="e">
        <f>$C$3*517783.642363215/$C$2</f>
        <v>#DIV/0!</v>
      </c>
      <c r="AN47" t="e">
        <f>POWER($C$3*517783.642363215/$C$2,(1/3))</f>
        <v>#DIV/0!</v>
      </c>
    </row>
    <row r="48" spans="2:41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B54">
        <v>200</v>
      </c>
      <c r="C54">
        <v>2408.3393484091698</v>
      </c>
      <c r="D54">
        <v>-118579.325716566</v>
      </c>
      <c r="E54">
        <v>-104405.91019384</v>
      </c>
      <c r="F54">
        <v>-114606.352441173</v>
      </c>
      <c r="G54">
        <v>10200.442247332399</v>
      </c>
      <c r="H54">
        <v>-34868.485307199997</v>
      </c>
      <c r="I54">
        <v>651256.08626758796</v>
      </c>
      <c r="J54">
        <v>68.797702167557404</v>
      </c>
      <c r="K54">
        <v>68.797702167557404</v>
      </c>
      <c r="L54">
        <v>137.59540433511401</v>
      </c>
      <c r="M54">
        <v>1</v>
      </c>
      <c r="Z54">
        <v>1</v>
      </c>
      <c r="AB54" t="e">
        <f>96.521*-118579.325716565/$C$2</f>
        <v>#DIV/0!</v>
      </c>
      <c r="AD54" t="e">
        <f>96.521*-104405.91019384/$C$2</f>
        <v>#DIV/0!</v>
      </c>
      <c r="AF54" t="e">
        <f>96.521*-114606.352441173/$C$2</f>
        <v>#DIV/0!</v>
      </c>
      <c r="AH54" t="e">
        <f>96.521*10200.4422473324/$C$2</f>
        <v>#DIV/0!</v>
      </c>
      <c r="AJ54" t="e">
        <f>6.02214076*POWER(10,23)*(651256.086267588/($C$2*POWER(10,24)))</f>
        <v>#DIV/0!</v>
      </c>
      <c r="AL54" t="e">
        <f>$C$3*651256.086267588/$C$2</f>
        <v>#DIV/0!</v>
      </c>
      <c r="AN54" t="e">
        <f>POWER($C$3*651256.086267588/$C$2,(1/3))</f>
        <v>#DIV/0!</v>
      </c>
    </row>
    <row r="55" spans="2:40" x14ac:dyDescent="0.4">
      <c r="B55">
        <v>800</v>
      </c>
      <c r="C55">
        <v>2458.9880853068598</v>
      </c>
      <c r="D55">
        <v>-113802.83512628</v>
      </c>
      <c r="E55">
        <v>-113066.08752069699</v>
      </c>
      <c r="F55">
        <v>-123481.050830423</v>
      </c>
      <c r="G55">
        <v>10414.963309725999</v>
      </c>
      <c r="H55">
        <v>-2202.2146957965101</v>
      </c>
      <c r="I55">
        <v>536005.73202434997</v>
      </c>
      <c r="J55">
        <v>64.473287098425899</v>
      </c>
      <c r="K55">
        <v>64.473287098425899</v>
      </c>
      <c r="L55">
        <v>128.946574196852</v>
      </c>
      <c r="M55">
        <v>1</v>
      </c>
      <c r="Z55">
        <v>1</v>
      </c>
      <c r="AB55" t="e">
        <f>96.521*-113802.83512628/$C$2</f>
        <v>#DIV/0!</v>
      </c>
      <c r="AD55" t="e">
        <f>96.521*-113066.087520697/$C$2</f>
        <v>#DIV/0!</v>
      </c>
      <c r="AF55" t="e">
        <f>96.521*-123481.050830423/$C$2</f>
        <v>#DIV/0!</v>
      </c>
      <c r="AH55" t="e">
        <f>96.521*10414.963309726/$C$2</f>
        <v>#DIV/0!</v>
      </c>
      <c r="AJ55" t="e">
        <f>6.02214076*POWER(10,23)*(536005.73202435/($C$2*POWER(10,24)))</f>
        <v>#DIV/0!</v>
      </c>
      <c r="AL55" t="e">
        <f>$C$3*536005.73202435/$C$2</f>
        <v>#DIV/0!</v>
      </c>
      <c r="AN55" t="e">
        <f>POWER($C$3*536005.73202435/$C$2,(1/3))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400</v>
      </c>
      <c r="C60">
        <v>2677.6624645043398</v>
      </c>
      <c r="D60">
        <v>-110991.420334373</v>
      </c>
      <c r="E60">
        <v>-108290.33621402799</v>
      </c>
      <c r="F60">
        <v>-119631.487678031</v>
      </c>
      <c r="G60">
        <v>11341.1514640028</v>
      </c>
      <c r="H60">
        <v>-7538.7107076187094</v>
      </c>
      <c r="I60">
        <v>574052.20467807597</v>
      </c>
      <c r="J60">
        <v>65.964022505229707</v>
      </c>
      <c r="K60">
        <v>65.964022505229707</v>
      </c>
      <c r="L60">
        <v>131.92804501045899</v>
      </c>
      <c r="M60">
        <v>1</v>
      </c>
      <c r="Z60">
        <v>1</v>
      </c>
      <c r="AB60" t="e">
        <f>96.521*-110991.420334373/$C$2</f>
        <v>#DIV/0!</v>
      </c>
      <c r="AD60" t="e">
        <f>96.521*-108290.336214028/$C$2</f>
        <v>#DIV/0!</v>
      </c>
      <c r="AF60" t="e">
        <f>96.521*-119631.487678031/$C$2</f>
        <v>#DIV/0!</v>
      </c>
      <c r="AH60" t="e">
        <f>96.521*11341.1514640028/$C$2</f>
        <v>#DIV/0!</v>
      </c>
      <c r="AJ60" t="e">
        <f>6.02214076*POWER(10,23)*(574052.204678076/($C$2*POWER(10,24)))</f>
        <v>#DIV/0!</v>
      </c>
      <c r="AL60" t="e">
        <f>$C$3*574052.204678076/$C$2</f>
        <v>#DIV/0!</v>
      </c>
      <c r="AN60" t="e">
        <f>POWER($C$3*574052.204678076/$C$2,(1/3))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B62">
        <v>600</v>
      </c>
      <c r="C62">
        <v>2817.5844575948299</v>
      </c>
      <c r="D62">
        <v>-110235.20134294299</v>
      </c>
      <c r="E62">
        <v>-109590.27730837501</v>
      </c>
      <c r="F62">
        <v>-121524.06378064401</v>
      </c>
      <c r="G62">
        <v>11933.786472268501</v>
      </c>
      <c r="H62">
        <v>-1878.7022478014601</v>
      </c>
      <c r="I62">
        <v>549997.81560805801</v>
      </c>
      <c r="J62">
        <v>65.02948625150151</v>
      </c>
      <c r="K62">
        <v>65.02948625150151</v>
      </c>
      <c r="L62">
        <v>130.05897250300299</v>
      </c>
      <c r="M62">
        <v>1</v>
      </c>
      <c r="Z62">
        <v>1</v>
      </c>
      <c r="AB62" t="e">
        <f>96.521*-110235.201342943/$C$2</f>
        <v>#DIV/0!</v>
      </c>
      <c r="AD62" t="e">
        <f>96.521*-109590.277308375/$C$2</f>
        <v>#DIV/0!</v>
      </c>
      <c r="AF62" t="e">
        <f>96.521*-121524.063780644/$C$2</f>
        <v>#DIV/0!</v>
      </c>
      <c r="AH62" t="e">
        <f>96.521*11933.7864722685/$C$2</f>
        <v>#DIV/0!</v>
      </c>
      <c r="AJ62" t="e">
        <f>6.02214076*POWER(10,23)*(549997.815608058/($C$2*POWER(10,24)))</f>
        <v>#DIV/0!</v>
      </c>
      <c r="AL62" t="e">
        <f>$C$3*549997.815608058/$C$2</f>
        <v>#DIV/0!</v>
      </c>
      <c r="AN62" t="e">
        <f>POWER($C$3*549997.815608058/$C$2,(1/3))</f>
        <v>#DIV/0!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B36">
        <v>1181450</v>
      </c>
      <c r="C36">
        <v>1521.1482978044451</v>
      </c>
      <c r="D36">
        <v>-125440.66257809479</v>
      </c>
      <c r="E36">
        <v>-125261.6015869757</v>
      </c>
      <c r="F36">
        <v>-131704.375264876</v>
      </c>
      <c r="G36">
        <v>6442.7736779002917</v>
      </c>
      <c r="H36">
        <v>-617.95474166091446</v>
      </c>
      <c r="I36">
        <v>464265.47759138071</v>
      </c>
      <c r="J36">
        <v>61.458050080129773</v>
      </c>
      <c r="K36">
        <v>61.458050080129773</v>
      </c>
      <c r="L36">
        <v>122.916100160253</v>
      </c>
      <c r="M36">
        <v>4</v>
      </c>
      <c r="O36">
        <v>710834.42750990426</v>
      </c>
      <c r="P36">
        <v>2.9443408394054149</v>
      </c>
      <c r="Q36">
        <v>93.311558262949333</v>
      </c>
      <c r="R36">
        <v>84.792055228236165</v>
      </c>
      <c r="S36">
        <v>78.928414340479804</v>
      </c>
      <c r="T36">
        <v>12.470658966179</v>
      </c>
      <c r="U36">
        <v>88.576420784009329</v>
      </c>
      <c r="V36">
        <v>357.58120629074477</v>
      </c>
      <c r="W36">
        <v>1.5782349786715721E-2</v>
      </c>
      <c r="X36">
        <v>1.5782349786715721E-2</v>
      </c>
      <c r="Y36">
        <v>3.1564699565070457E-2</v>
      </c>
      <c r="Z36">
        <v>4</v>
      </c>
      <c r="AB36" t="e">
        <f>96.521*-125440.662578094/$C$2</f>
        <v>#DIV/0!</v>
      </c>
      <c r="AC36" t="e">
        <f>96.521*93.3115582629493/$C$2</f>
        <v>#DIV/0!</v>
      </c>
      <c r="AD36" t="e">
        <f>96.521*-125261.601586975/$C$2</f>
        <v>#DIV/0!</v>
      </c>
      <c r="AE36" t="e">
        <f>96.521*84.7920552282361/$C$2</f>
        <v>#DIV/0!</v>
      </c>
      <c r="AF36" t="e">
        <f>96.521*-131704.375264876/$C$2</f>
        <v>#DIV/0!</v>
      </c>
      <c r="AG36" t="e">
        <f>96.521*78.9284143404798/$C$2</f>
        <v>#DIV/0!</v>
      </c>
      <c r="AH36" t="e">
        <f>96.521*6442.77367790029/$C$2</f>
        <v>#DIV/0!</v>
      </c>
      <c r="AI36" t="e">
        <f>96.521*12.470658966179/$C$2</f>
        <v>#DIV/0!</v>
      </c>
      <c r="AJ36" t="e">
        <f>6.02214076*POWER(10,23)*(464265.47759138/($C$2*POWER(10,24)))</f>
        <v>#DIV/0!</v>
      </c>
      <c r="AK36" t="e">
        <f>6.02214076*POWER(10,23)*(357.581206290744/($C$2*POWER(10,24)))</f>
        <v>#DIV/0!</v>
      </c>
      <c r="AL36" t="e">
        <f>$C$3*464265.47759138/$C$2</f>
        <v>#DIV/0!</v>
      </c>
      <c r="AM36" t="e">
        <f>$C$3*357.581206290744/$C$2</f>
        <v>#DIV/0!</v>
      </c>
      <c r="AN36" t="e">
        <f>POWER($C$3*464265.47759138/$C$2,(1/3))</f>
        <v>#DIV/0!</v>
      </c>
      <c r="AO36" t="e">
        <f>POWER($C$3*357.581206290744/$C$2,(1/3))</f>
        <v>#DIV/0!</v>
      </c>
    </row>
    <row r="37" spans="2:41" x14ac:dyDescent="0.4">
      <c r="B37">
        <v>1001245.765765766</v>
      </c>
      <c r="C37">
        <v>1550.0315634774311</v>
      </c>
      <c r="D37">
        <v>-125119.9892890089</v>
      </c>
      <c r="E37">
        <v>-125119.4922672245</v>
      </c>
      <c r="F37">
        <v>-131684.60006867981</v>
      </c>
      <c r="G37">
        <v>6565.1078014556961</v>
      </c>
      <c r="H37">
        <v>-0.82081172639097533</v>
      </c>
      <c r="I37">
        <v>464286.4256912226</v>
      </c>
      <c r="J37">
        <v>61.458954875634262</v>
      </c>
      <c r="K37">
        <v>61.458954875634262</v>
      </c>
      <c r="L37">
        <v>122.9179097512615</v>
      </c>
      <c r="M37">
        <v>9990</v>
      </c>
      <c r="O37">
        <v>577143.98035069997</v>
      </c>
      <c r="P37">
        <v>7.3316184148275676</v>
      </c>
      <c r="Q37">
        <v>303.67656243798768</v>
      </c>
      <c r="R37">
        <v>88.300190353103773</v>
      </c>
      <c r="S37">
        <v>83.530280234646284</v>
      </c>
      <c r="T37">
        <v>31.052829107877589</v>
      </c>
      <c r="U37">
        <v>979.95559589770073</v>
      </c>
      <c r="V37">
        <v>851.8587167861283</v>
      </c>
      <c r="W37">
        <v>3.7187082222271323E-2</v>
      </c>
      <c r="X37">
        <v>3.7187082222271323E-2</v>
      </c>
      <c r="Y37">
        <v>7.4374164444890242E-2</v>
      </c>
      <c r="Z37">
        <v>9990</v>
      </c>
      <c r="AB37" t="e">
        <f>96.521*-125119.989289008/$C$2</f>
        <v>#DIV/0!</v>
      </c>
      <c r="AC37" t="e">
        <f>96.521*303.676562437987/$C$2</f>
        <v>#DIV/0!</v>
      </c>
      <c r="AD37" t="e">
        <f>96.521*-125119.492267224/$C$2</f>
        <v>#DIV/0!</v>
      </c>
      <c r="AE37" t="e">
        <f>96.521*88.3001903531037/$C$2</f>
        <v>#DIV/0!</v>
      </c>
      <c r="AF37" t="e">
        <f>96.521*-131684.600068679/$C$2</f>
        <v>#DIV/0!</v>
      </c>
      <c r="AG37" t="e">
        <f>96.521*83.5302802346462/$C$2</f>
        <v>#DIV/0!</v>
      </c>
      <c r="AH37" t="e">
        <f>96.521*6565.10780145569/$C$2</f>
        <v>#DIV/0!</v>
      </c>
      <c r="AI37" t="e">
        <f>96.521*31.0528291078775/$C$2</f>
        <v>#DIV/0!</v>
      </c>
      <c r="AJ37" t="e">
        <f>6.02214076*POWER(10,23)*(464286.425691222/($C$2*POWER(10,24)))</f>
        <v>#DIV/0!</v>
      </c>
      <c r="AK37" t="e">
        <f>6.02214076*POWER(10,23)*(851.858716786128/($C$2*POWER(10,24)))</f>
        <v>#DIV/0!</v>
      </c>
      <c r="AL37" t="e">
        <f>$C$3*464286.425691222/$C$2</f>
        <v>#DIV/0!</v>
      </c>
      <c r="AM37" t="e">
        <f>$C$3*851.858716786128/$C$2</f>
        <v>#DIV/0!</v>
      </c>
      <c r="AN37" t="e">
        <f>POWER($C$3*464286.425691222/$C$2,(1/3))</f>
        <v>#DIV/0!</v>
      </c>
      <c r="AO37" t="e">
        <f>POWER($C$3*851.858716786128/$C$2,(1/3))</f>
        <v>#DIV/0!</v>
      </c>
    </row>
    <row r="38" spans="2:41" x14ac:dyDescent="0.4">
      <c r="B38">
        <v>956600</v>
      </c>
      <c r="C38">
        <v>1586.7909728924151</v>
      </c>
      <c r="D38">
        <v>-124168.7061915657</v>
      </c>
      <c r="E38">
        <v>-124109.3584575468</v>
      </c>
      <c r="F38">
        <v>-130830.15953081301</v>
      </c>
      <c r="G38">
        <v>6720.8010732661369</v>
      </c>
      <c r="H38">
        <v>-184.572822803576</v>
      </c>
      <c r="I38">
        <v>472134.98490746581</v>
      </c>
      <c r="J38">
        <v>61.798020765518778</v>
      </c>
      <c r="K38">
        <v>61.798020765518778</v>
      </c>
      <c r="L38">
        <v>123.5960415310353</v>
      </c>
      <c r="M38">
        <v>4</v>
      </c>
      <c r="O38">
        <v>892993.42289477889</v>
      </c>
      <c r="P38">
        <v>19.067507148128101</v>
      </c>
      <c r="Q38">
        <v>1574.464819781718</v>
      </c>
      <c r="R38">
        <v>1783.717198210092</v>
      </c>
      <c r="S38">
        <v>1703.4146454765139</v>
      </c>
      <c r="T38">
        <v>80.759800562813254</v>
      </c>
      <c r="U38">
        <v>735.19196010028804</v>
      </c>
      <c r="V38">
        <v>15330.47089873657</v>
      </c>
      <c r="W38">
        <v>0.66191267353550964</v>
      </c>
      <c r="X38">
        <v>0.66191267353550964</v>
      </c>
      <c r="Y38">
        <v>1.3238253470723009</v>
      </c>
      <c r="Z38">
        <v>4</v>
      </c>
      <c r="AB38" t="e">
        <f>96.521*-124168.706191565/$C$2</f>
        <v>#DIV/0!</v>
      </c>
      <c r="AC38" t="e">
        <f>96.521*1574.46481978171/$C$2</f>
        <v>#DIV/0!</v>
      </c>
      <c r="AD38" t="e">
        <f>96.521*-124109.358457546/$C$2</f>
        <v>#DIV/0!</v>
      </c>
      <c r="AE38" t="e">
        <f>96.521*1783.71719821009/$C$2</f>
        <v>#DIV/0!</v>
      </c>
      <c r="AF38" t="e">
        <f>96.521*-130830.159530812/$C$2</f>
        <v>#DIV/0!</v>
      </c>
      <c r="AG38" t="e">
        <f>96.521*1703.41464547651/$C$2</f>
        <v>#DIV/0!</v>
      </c>
      <c r="AH38" t="e">
        <f>96.521*6720.80107326613/$C$2</f>
        <v>#DIV/0!</v>
      </c>
      <c r="AI38" t="e">
        <f>96.521*80.7598005628132/$C$2</f>
        <v>#DIV/0!</v>
      </c>
      <c r="AJ38" t="e">
        <f>6.02214076*POWER(10,23)*(472134.984907465/($C$2*POWER(10,24)))</f>
        <v>#DIV/0!</v>
      </c>
      <c r="AK38" t="e">
        <f>6.02214076*POWER(10,23)*(15330.4708987365/($C$2*POWER(10,24)))</f>
        <v>#DIV/0!</v>
      </c>
      <c r="AL38" t="e">
        <f>$C$3*472134.984907465/$C$2</f>
        <v>#DIV/0!</v>
      </c>
      <c r="AM38" t="e">
        <f>$C$3*15330.4708987365/$C$2</f>
        <v>#DIV/0!</v>
      </c>
      <c r="AN38" t="e">
        <f>POWER($C$3*472134.984907465/$C$2,(1/3))</f>
        <v>#DIV/0!</v>
      </c>
      <c r="AO38" t="e">
        <f>POWER($C$3*15330.4708987365/$C$2,(1/3))</f>
        <v>#DIV/0!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B41">
        <v>1400</v>
      </c>
      <c r="C41">
        <v>1756.2861383304601</v>
      </c>
      <c r="D41">
        <v>-120912.794876974</v>
      </c>
      <c r="E41">
        <v>-120168.26768740801</v>
      </c>
      <c r="F41">
        <v>-127606.959969567</v>
      </c>
      <c r="G41">
        <v>7438.6922821586404</v>
      </c>
      <c r="H41">
        <v>-2382.0516062750999</v>
      </c>
      <c r="I41">
        <v>500771.67244858498</v>
      </c>
      <c r="J41">
        <v>63.028444048727799</v>
      </c>
      <c r="K41">
        <v>63.028444048727799</v>
      </c>
      <c r="L41">
        <v>126.056888097455</v>
      </c>
      <c r="M41">
        <v>1</v>
      </c>
      <c r="Z41">
        <v>1</v>
      </c>
      <c r="AB41" t="e">
        <f>96.521*-120912.794876974/$C$2</f>
        <v>#DIV/0!</v>
      </c>
      <c r="AD41" t="e">
        <f>96.521*-120168.267687408/$C$2</f>
        <v>#DIV/0!</v>
      </c>
      <c r="AF41" t="e">
        <f>96.521*-127606.959969566/$C$2</f>
        <v>#DIV/0!</v>
      </c>
      <c r="AH41" t="e">
        <f>96.521*7438.69228215864/$C$2</f>
        <v>#DIV/0!</v>
      </c>
      <c r="AJ41" t="e">
        <f>6.02214076*POWER(10,23)*(500771.672448585/($C$2*POWER(10,24)))</f>
        <v>#DIV/0!</v>
      </c>
      <c r="AL41" t="e">
        <f>$C$3*500771.672448585/$C$2</f>
        <v>#DIV/0!</v>
      </c>
      <c r="AN41" t="e">
        <f>POWER($C$3*500771.672448585/$C$2,(1/3))</f>
        <v>#DIV/0!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B45">
        <v>1200</v>
      </c>
      <c r="C45">
        <v>1931.56361054793</v>
      </c>
      <c r="D45">
        <v>-119667.54281995499</v>
      </c>
      <c r="E45">
        <v>-118438.643798085</v>
      </c>
      <c r="F45">
        <v>-126619.718059675</v>
      </c>
      <c r="G45">
        <v>8181.0742615892586</v>
      </c>
      <c r="H45">
        <v>-3860.43183894402</v>
      </c>
      <c r="I45">
        <v>510024.06359044602</v>
      </c>
      <c r="J45">
        <v>63.414254391527997</v>
      </c>
      <c r="K45">
        <v>63.414254391527997</v>
      </c>
      <c r="L45">
        <v>126.82850878305599</v>
      </c>
      <c r="M45">
        <v>1</v>
      </c>
      <c r="Z45">
        <v>1</v>
      </c>
      <c r="AB45" t="e">
        <f>96.521*-119667.542819955/$C$2</f>
        <v>#DIV/0!</v>
      </c>
      <c r="AD45" t="e">
        <f>96.521*-118438.643798085/$C$2</f>
        <v>#DIV/0!</v>
      </c>
      <c r="AF45" t="e">
        <f>96.521*-126619.718059675/$C$2</f>
        <v>#DIV/0!</v>
      </c>
      <c r="AH45" t="e">
        <f>96.521*8181.07426158925/$C$2</f>
        <v>#DIV/0!</v>
      </c>
      <c r="AJ45" t="e">
        <f>6.02214076*POWER(10,23)*(510024.063590446/($C$2*POWER(10,24)))</f>
        <v>#DIV/0!</v>
      </c>
      <c r="AL45" t="e">
        <f>$C$3*510024.063590446/$C$2</f>
        <v>#DIV/0!</v>
      </c>
      <c r="AN45" t="e">
        <f>POWER($C$3*510024.063590446/$C$2,(1/3))</f>
        <v>#DIV/0!</v>
      </c>
    </row>
    <row r="46" spans="2:41" x14ac:dyDescent="0.4">
      <c r="M46">
        <v>0</v>
      </c>
      <c r="Z46">
        <v>0</v>
      </c>
    </row>
    <row r="47" spans="2:41" x14ac:dyDescent="0.4">
      <c r="M47">
        <v>0</v>
      </c>
      <c r="Z47">
        <v>0</v>
      </c>
    </row>
    <row r="48" spans="2:41" x14ac:dyDescent="0.4">
      <c r="B48">
        <v>1000</v>
      </c>
      <c r="C48">
        <v>2077.9785651974898</v>
      </c>
      <c r="D48">
        <v>-117228.479845697</v>
      </c>
      <c r="E48">
        <v>-116747.137801762</v>
      </c>
      <c r="F48">
        <v>-125548.347797144</v>
      </c>
      <c r="G48">
        <v>8801.2099953824199</v>
      </c>
      <c r="H48">
        <v>-1487.33237055267</v>
      </c>
      <c r="I48">
        <v>518508.79233454401</v>
      </c>
      <c r="J48">
        <v>63.763974066859397</v>
      </c>
      <c r="K48">
        <v>63.763974066859397</v>
      </c>
      <c r="L48">
        <v>127.527948133718</v>
      </c>
      <c r="M48">
        <v>1</v>
      </c>
      <c r="Z48">
        <v>1</v>
      </c>
      <c r="AB48" t="e">
        <f>96.521*-117228.479845696/$C$2</f>
        <v>#DIV/0!</v>
      </c>
      <c r="AD48" t="e">
        <f>96.521*-116747.137801761/$C$2</f>
        <v>#DIV/0!</v>
      </c>
      <c r="AF48" t="e">
        <f>96.521*-125548.347797144/$C$2</f>
        <v>#DIV/0!</v>
      </c>
      <c r="AH48" t="e">
        <f>96.521*8801.20999538242/$C$2</f>
        <v>#DIV/0!</v>
      </c>
      <c r="AJ48" t="e">
        <f>6.02214076*POWER(10,23)*(518508.792334544/($C$2*POWER(10,24)))</f>
        <v>#DIV/0!</v>
      </c>
      <c r="AL48" t="e">
        <f>$C$3*518508.792334544/$C$2</f>
        <v>#DIV/0!</v>
      </c>
      <c r="AN48" t="e">
        <f>POWER($C$3*518508.792334544/$C$2,(1/3))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B54">
        <v>200</v>
      </c>
      <c r="C54">
        <v>2415.5904093836298</v>
      </c>
      <c r="D54">
        <v>-118459.266068192</v>
      </c>
      <c r="E54">
        <v>-104353.989227044</v>
      </c>
      <c r="F54">
        <v>-114585.14310509</v>
      </c>
      <c r="G54">
        <v>10231.1538780462</v>
      </c>
      <c r="H54">
        <v>-34694.271324917798</v>
      </c>
      <c r="I54">
        <v>651379.67214348004</v>
      </c>
      <c r="J54">
        <v>68.802053700282997</v>
      </c>
      <c r="K54">
        <v>68.802053700282997</v>
      </c>
      <c r="L54">
        <v>137.60410740056599</v>
      </c>
      <c r="M54">
        <v>1</v>
      </c>
      <c r="Z54">
        <v>1</v>
      </c>
      <c r="AB54" t="e">
        <f>96.521*-118459.266068192/$C$2</f>
        <v>#DIV/0!</v>
      </c>
      <c r="AD54" t="e">
        <f>96.521*-104353.989227044/$C$2</f>
        <v>#DIV/0!</v>
      </c>
      <c r="AF54" t="e">
        <f>96.521*-114585.14310509/$C$2</f>
        <v>#DIV/0!</v>
      </c>
      <c r="AH54" t="e">
        <f>96.521*10231.1538780461/$C$2</f>
        <v>#DIV/0!</v>
      </c>
      <c r="AJ54" t="e">
        <f>6.02214076*POWER(10,23)*(651379.67214348/($C$2*POWER(10,24)))</f>
        <v>#DIV/0!</v>
      </c>
      <c r="AL54" t="e">
        <f>$C$3*651379.67214348/$C$2</f>
        <v>#DIV/0!</v>
      </c>
      <c r="AN54" t="e">
        <f>POWER($C$3*651379.67214348/$C$2,(1/3))</f>
        <v>#DIV/0!</v>
      </c>
    </row>
    <row r="55" spans="2:40" x14ac:dyDescent="0.4">
      <c r="M55">
        <v>0</v>
      </c>
      <c r="Z55">
        <v>0</v>
      </c>
    </row>
    <row r="56" spans="2:40" x14ac:dyDescent="0.4">
      <c r="B56">
        <v>800</v>
      </c>
      <c r="C56">
        <v>2475.02078678831</v>
      </c>
      <c r="D56">
        <v>-113638.916094908</v>
      </c>
      <c r="E56">
        <v>-112759.730546632</v>
      </c>
      <c r="F56">
        <v>-123242.599837149</v>
      </c>
      <c r="G56">
        <v>10482.869290516601</v>
      </c>
      <c r="H56">
        <v>-2623.5294246264102</v>
      </c>
      <c r="I56">
        <v>536914.28476634005</v>
      </c>
      <c r="J56">
        <v>64.509694865702201</v>
      </c>
      <c r="K56">
        <v>64.509694865702201</v>
      </c>
      <c r="L56">
        <v>129.019389731404</v>
      </c>
      <c r="M56">
        <v>1</v>
      </c>
      <c r="Z56">
        <v>1</v>
      </c>
      <c r="AB56" t="e">
        <f>96.521*-113638.916094908/$C$2</f>
        <v>#DIV/0!</v>
      </c>
      <c r="AD56" t="e">
        <f>96.521*-112759.730546632/$C$2</f>
        <v>#DIV/0!</v>
      </c>
      <c r="AF56" t="e">
        <f>96.521*-123242.599837149/$C$2</f>
        <v>#DIV/0!</v>
      </c>
      <c r="AH56" t="e">
        <f>96.521*10482.8692905166/$C$2</f>
        <v>#DIV/0!</v>
      </c>
      <c r="AJ56" t="e">
        <f>6.02214076*POWER(10,23)*(536914.28476634/($C$2*POWER(10,24)))</f>
        <v>#DIV/0!</v>
      </c>
      <c r="AL56" t="e">
        <f>$C$3*536914.28476634/$C$2</f>
        <v>#DIV/0!</v>
      </c>
      <c r="AN56" t="e">
        <f>POWER($C$3*536914.28476634/$C$2,(1/3))</f>
        <v>#DIV/0!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400</v>
      </c>
      <c r="C60">
        <v>2686.91194935559</v>
      </c>
      <c r="D60">
        <v>-110812.949593079</v>
      </c>
      <c r="E60">
        <v>-108174.645807704</v>
      </c>
      <c r="F60">
        <v>-119554.973161145</v>
      </c>
      <c r="G60">
        <v>11380.3273534409</v>
      </c>
      <c r="H60">
        <v>-7356.2175669260596</v>
      </c>
      <c r="I60">
        <v>574619.80784704397</v>
      </c>
      <c r="J60">
        <v>65.985756332703204</v>
      </c>
      <c r="K60">
        <v>65.985756332703204</v>
      </c>
      <c r="L60">
        <v>131.97151266540601</v>
      </c>
      <c r="M60">
        <v>1</v>
      </c>
      <c r="Z60">
        <v>1</v>
      </c>
      <c r="AB60" t="e">
        <f>96.521*-110812.949593079/$C$2</f>
        <v>#DIV/0!</v>
      </c>
      <c r="AD60" t="e">
        <f>96.521*-108174.645807704/$C$2</f>
        <v>#DIV/0!</v>
      </c>
      <c r="AF60" t="e">
        <f>96.521*-119554.973161145/$C$2</f>
        <v>#DIV/0!</v>
      </c>
      <c r="AH60" t="e">
        <f>96.521*11380.3273534409/$C$2</f>
        <v>#DIV/0!</v>
      </c>
      <c r="AJ60" t="e">
        <f>6.02214076*POWER(10,23)*(574619.807847044/($C$2*POWER(10,24)))</f>
        <v>#DIV/0!</v>
      </c>
      <c r="AL60" t="e">
        <f>$C$3*574619.807847044/$C$2</f>
        <v>#DIV/0!</v>
      </c>
      <c r="AN60" t="e">
        <f>POWER($C$3*574619.807847044/$C$2,(1/3))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B63">
        <v>600</v>
      </c>
      <c r="C63">
        <v>2828.3807575771898</v>
      </c>
      <c r="D63">
        <v>-109885.777364714</v>
      </c>
      <c r="E63">
        <v>-109412.29780681799</v>
      </c>
      <c r="F63">
        <v>-121391.811653233</v>
      </c>
      <c r="G63">
        <v>11979.5138464144</v>
      </c>
      <c r="H63">
        <v>-1375.91246036131</v>
      </c>
      <c r="I63">
        <v>551341.631641555</v>
      </c>
      <c r="J63">
        <v>65.082405607713795</v>
      </c>
      <c r="K63">
        <v>65.082405607713795</v>
      </c>
      <c r="L63">
        <v>130.16481121542699</v>
      </c>
      <c r="M63">
        <v>1</v>
      </c>
      <c r="Z63">
        <v>1</v>
      </c>
      <c r="AB63" t="e">
        <f>96.521*-109885.777364714/$C$2</f>
        <v>#DIV/0!</v>
      </c>
      <c r="AD63" t="e">
        <f>96.521*-109412.297806818/$C$2</f>
        <v>#DIV/0!</v>
      </c>
      <c r="AF63" t="e">
        <f>96.521*-121391.811653233/$C$2</f>
        <v>#DIV/0!</v>
      </c>
      <c r="AH63" t="e">
        <f>96.521*11979.5138464144/$C$2</f>
        <v>#DIV/0!</v>
      </c>
      <c r="AJ63" t="e">
        <f>6.02214076*POWER(10,23)*(551341.631641555/($C$2*POWER(10,24)))</f>
        <v>#DIV/0!</v>
      </c>
      <c r="AL63" t="e">
        <f>$C$3*551341.631641555/$C$2</f>
        <v>#DIV/0!</v>
      </c>
      <c r="AN63" t="e">
        <f>POWER($C$3*551341.631641555/$C$2,(1/3))</f>
        <v>#DIV/0!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B38">
        <v>1001452.582065652</v>
      </c>
      <c r="C38">
        <v>1600.027964310681</v>
      </c>
      <c r="D38">
        <v>-124446.83906820251</v>
      </c>
      <c r="E38">
        <v>-124446.53401260859</v>
      </c>
      <c r="F38">
        <v>-131223.3999284727</v>
      </c>
      <c r="G38">
        <v>6776.8659158638302</v>
      </c>
      <c r="H38">
        <v>-0.15139435111078359</v>
      </c>
      <c r="I38">
        <v>466769.68390890508</v>
      </c>
      <c r="J38">
        <v>61.568330860928647</v>
      </c>
      <c r="K38">
        <v>61.568330860928647</v>
      </c>
      <c r="L38">
        <v>123.1366617218623</v>
      </c>
      <c r="M38">
        <v>9992</v>
      </c>
      <c r="O38">
        <v>577253.17551583645</v>
      </c>
      <c r="P38">
        <v>7.5564365468912751</v>
      </c>
      <c r="Q38">
        <v>304.82727912606958</v>
      </c>
      <c r="R38">
        <v>86.147118021617004</v>
      </c>
      <c r="S38">
        <v>80.839614970560575</v>
      </c>
      <c r="T38">
        <v>32.005038925727177</v>
      </c>
      <c r="U38">
        <v>977.5221003082313</v>
      </c>
      <c r="V38">
        <v>881.11170156582909</v>
      </c>
      <c r="W38">
        <v>3.830386352761668E-2</v>
      </c>
      <c r="X38">
        <v>3.830386352761668E-2</v>
      </c>
      <c r="Y38">
        <v>7.6607727055007083E-2</v>
      </c>
      <c r="Z38">
        <v>9992</v>
      </c>
      <c r="AB38" t="e">
        <f>96.521*-124446.839068202/$C$2</f>
        <v>#DIV/0!</v>
      </c>
      <c r="AC38" t="e">
        <f>96.521*304.827279126069/$C$2</f>
        <v>#DIV/0!</v>
      </c>
      <c r="AD38" t="e">
        <f>96.521*-124446.534012608/$C$2</f>
        <v>#DIV/0!</v>
      </c>
      <c r="AE38" t="e">
        <f>96.521*86.147118021617/$C$2</f>
        <v>#DIV/0!</v>
      </c>
      <c r="AF38" t="e">
        <f>96.521*-131223.399928472/$C$2</f>
        <v>#DIV/0!</v>
      </c>
      <c r="AG38" t="e">
        <f>96.521*80.8396149705605/$C$2</f>
        <v>#DIV/0!</v>
      </c>
      <c r="AH38" t="e">
        <f>96.521*6776.86591586383/$C$2</f>
        <v>#DIV/0!</v>
      </c>
      <c r="AI38" t="e">
        <f>96.521*32.0050389257271/$C$2</f>
        <v>#DIV/0!</v>
      </c>
      <c r="AJ38" t="e">
        <f>6.02214076*POWER(10,23)*(466769.683908905/($C$2*POWER(10,24)))</f>
        <v>#DIV/0!</v>
      </c>
      <c r="AK38" t="e">
        <f>6.02214076*POWER(10,23)*(881.111701565829/($C$2*POWER(10,24)))</f>
        <v>#DIV/0!</v>
      </c>
      <c r="AL38" t="e">
        <f>$C$3*466769.683908905/$C$2</f>
        <v>#DIV/0!</v>
      </c>
      <c r="AM38" t="e">
        <f>$C$3*881.111701565829/$C$2</f>
        <v>#DIV/0!</v>
      </c>
      <c r="AN38" t="e">
        <f>POWER($C$3*466769.683908905/$C$2,(1/3))</f>
        <v>#DIV/0!</v>
      </c>
      <c r="AO38" t="e">
        <f>POWER($C$3*881.111701565829/$C$2,(1/3))</f>
        <v>#DIV/0!</v>
      </c>
    </row>
    <row r="39" spans="2:41" x14ac:dyDescent="0.4">
      <c r="B39">
        <v>747200</v>
      </c>
      <c r="C39">
        <v>1628.959203939595</v>
      </c>
      <c r="D39">
        <v>-123689.9950116323</v>
      </c>
      <c r="E39">
        <v>-123783.3249182022</v>
      </c>
      <c r="F39">
        <v>-130682.72814973669</v>
      </c>
      <c r="G39">
        <v>6899.403231534674</v>
      </c>
      <c r="H39">
        <v>323.9246393398987</v>
      </c>
      <c r="I39">
        <v>471713.33443819417</v>
      </c>
      <c r="J39">
        <v>61.781064629203229</v>
      </c>
      <c r="K39">
        <v>61.781064629203229</v>
      </c>
      <c r="L39">
        <v>123.56212925840831</v>
      </c>
      <c r="M39">
        <v>6</v>
      </c>
      <c r="O39">
        <v>588688.56282418128</v>
      </c>
      <c r="P39">
        <v>7.7364306573021819</v>
      </c>
      <c r="Q39">
        <v>1313.57778523043</v>
      </c>
      <c r="R39">
        <v>1361.6487034111401</v>
      </c>
      <c r="S39">
        <v>1329.2719422079169</v>
      </c>
      <c r="T39">
        <v>32.767398071377599</v>
      </c>
      <c r="U39">
        <v>1054.073460501088</v>
      </c>
      <c r="V39">
        <v>12441.456236037049</v>
      </c>
      <c r="W39">
        <v>0.53565440694232103</v>
      </c>
      <c r="X39">
        <v>0.53565440694232103</v>
      </c>
      <c r="Y39">
        <v>1.071308813883195</v>
      </c>
      <c r="Z39">
        <v>6</v>
      </c>
      <c r="AB39" t="e">
        <f>96.521*-123689.995011632/$C$2</f>
        <v>#DIV/0!</v>
      </c>
      <c r="AC39" t="e">
        <f>96.521*1313.57778523042/$C$2</f>
        <v>#DIV/0!</v>
      </c>
      <c r="AD39" t="e">
        <f>96.521*-123783.324918202/$C$2</f>
        <v>#DIV/0!</v>
      </c>
      <c r="AE39" t="e">
        <f>96.521*1361.64870341114/$C$2</f>
        <v>#DIV/0!</v>
      </c>
      <c r="AF39" t="e">
        <f>96.521*-130682.728149736/$C$2</f>
        <v>#DIV/0!</v>
      </c>
      <c r="AG39" t="e">
        <f>96.521*1329.27194220791/$C$2</f>
        <v>#DIV/0!</v>
      </c>
      <c r="AH39" t="e">
        <f>96.521*6899.40323153467/$C$2</f>
        <v>#DIV/0!</v>
      </c>
      <c r="AI39" t="e">
        <f>96.521*32.7673980713776/$C$2</f>
        <v>#DIV/0!</v>
      </c>
      <c r="AJ39" t="e">
        <f>6.02214076*POWER(10,23)*(471713.334438194/($C$2*POWER(10,24)))</f>
        <v>#DIV/0!</v>
      </c>
      <c r="AK39" t="e">
        <f>6.02214076*POWER(10,23)*(12441.456236037/($C$2*POWER(10,24)))</f>
        <v>#DIV/0!</v>
      </c>
      <c r="AL39" t="e">
        <f>$C$3*471713.334438194/$C$2</f>
        <v>#DIV/0!</v>
      </c>
      <c r="AM39" t="e">
        <f>$C$3*12441.456236037/$C$2</f>
        <v>#DIV/0!</v>
      </c>
      <c r="AN39" t="e">
        <f>POWER($C$3*471713.334438194/$C$2,(1/3))</f>
        <v>#DIV/0!</v>
      </c>
      <c r="AO39" t="e">
        <f>POWER($C$3*12441.456236037/$C$2,(1/3))</f>
        <v>#DIV/0!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B42">
        <v>1400</v>
      </c>
      <c r="C42">
        <v>1789.00906890692</v>
      </c>
      <c r="D42">
        <v>-120740.64486188399</v>
      </c>
      <c r="E42">
        <v>-119769.800111937</v>
      </c>
      <c r="F42">
        <v>-127347.089292298</v>
      </c>
      <c r="G42">
        <v>7577.289180361171</v>
      </c>
      <c r="H42">
        <v>-3093.1547899395</v>
      </c>
      <c r="I42">
        <v>502873.19877204398</v>
      </c>
      <c r="J42">
        <v>63.116488883812799</v>
      </c>
      <c r="K42">
        <v>63.116488883812799</v>
      </c>
      <c r="L42">
        <v>126.232977767625</v>
      </c>
      <c r="M42">
        <v>1</v>
      </c>
      <c r="Z42">
        <v>1</v>
      </c>
      <c r="AB42" t="e">
        <f>96.521*-120740.644861884/$C$2</f>
        <v>#DIV/0!</v>
      </c>
      <c r="AD42" t="e">
        <f>96.521*-119769.800111936/$C$2</f>
        <v>#DIV/0!</v>
      </c>
      <c r="AF42" t="e">
        <f>96.521*-127347.089292298/$C$2</f>
        <v>#DIV/0!</v>
      </c>
      <c r="AH42" t="e">
        <f>96.521*7577.28918036117/$C$2</f>
        <v>#DIV/0!</v>
      </c>
      <c r="AJ42" t="e">
        <f>6.02214076*POWER(10,23)*(502873.198772044/($C$2*POWER(10,24)))</f>
        <v>#DIV/0!</v>
      </c>
      <c r="AL42" t="e">
        <f>$C$3*502873.198772044/$C$2</f>
        <v>#DIV/0!</v>
      </c>
      <c r="AN42" t="e">
        <f>POWER($C$3*502873.198772044/$C$2,(1/3))</f>
        <v>#DIV/0!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B45">
        <v>1200</v>
      </c>
      <c r="C45">
        <v>1965.9798729975701</v>
      </c>
      <c r="D45">
        <v>-119602.837840685</v>
      </c>
      <c r="E45">
        <v>-118086.80513158999</v>
      </c>
      <c r="F45">
        <v>-126413.648342941</v>
      </c>
      <c r="G45">
        <v>8326.8432113506406</v>
      </c>
      <c r="H45">
        <v>-4742.02159828001</v>
      </c>
      <c r="I45">
        <v>512218.66653330711</v>
      </c>
      <c r="J45">
        <v>63.505080153769207</v>
      </c>
      <c r="K45">
        <v>63.505080153769207</v>
      </c>
      <c r="L45">
        <v>127.01016030753701</v>
      </c>
      <c r="M45">
        <v>1</v>
      </c>
      <c r="Z45">
        <v>1</v>
      </c>
      <c r="AB45" t="e">
        <f>96.521*-119602.837840685/$C$2</f>
        <v>#DIV/0!</v>
      </c>
      <c r="AD45" t="e">
        <f>96.521*-118086.80513159/$C$2</f>
        <v>#DIV/0!</v>
      </c>
      <c r="AF45" t="e">
        <f>96.521*-126413.648342941/$C$2</f>
        <v>#DIV/0!</v>
      </c>
      <c r="AH45" t="e">
        <f>96.521*8326.84321135064/$C$2</f>
        <v>#DIV/0!</v>
      </c>
      <c r="AJ45" t="e">
        <f>6.02214076*POWER(10,23)*(512218.666533307/($C$2*POWER(10,24)))</f>
        <v>#DIV/0!</v>
      </c>
      <c r="AL45" t="e">
        <f>$C$3*512218.666533307/$C$2</f>
        <v>#DIV/0!</v>
      </c>
      <c r="AN45" t="e">
        <f>POWER($C$3*512218.666533307/$C$2,(1/3))</f>
        <v>#DIV/0!</v>
      </c>
    </row>
    <row r="46" spans="2:41" x14ac:dyDescent="0.4">
      <c r="M46">
        <v>0</v>
      </c>
      <c r="Z46">
        <v>0</v>
      </c>
    </row>
    <row r="47" spans="2:41" x14ac:dyDescent="0.4">
      <c r="M47">
        <v>0</v>
      </c>
      <c r="Z47">
        <v>0</v>
      </c>
    </row>
    <row r="48" spans="2:41" x14ac:dyDescent="0.4">
      <c r="B48">
        <v>1000</v>
      </c>
      <c r="C48">
        <v>2119.1729474378499</v>
      </c>
      <c r="D48">
        <v>-117014.751179586</v>
      </c>
      <c r="E48">
        <v>-116450.19233296</v>
      </c>
      <c r="F48">
        <v>-125425.87978196</v>
      </c>
      <c r="G48">
        <v>8975.68744899993</v>
      </c>
      <c r="H48">
        <v>-1740.1066251636901</v>
      </c>
      <c r="I48">
        <v>519808.903576046</v>
      </c>
      <c r="J48">
        <v>63.817223609207403</v>
      </c>
      <c r="K48">
        <v>63.817223609207403</v>
      </c>
      <c r="L48">
        <v>127.634447218414</v>
      </c>
      <c r="M48">
        <v>1</v>
      </c>
      <c r="Z48">
        <v>1</v>
      </c>
      <c r="AB48" t="e">
        <f>96.521*-117014.751179585/$C$2</f>
        <v>#DIV/0!</v>
      </c>
      <c r="AD48" t="e">
        <f>96.521*-116450.19233296/$C$2</f>
        <v>#DIV/0!</v>
      </c>
      <c r="AF48" t="e">
        <f>96.521*-125425.87978196/$C$2</f>
        <v>#DIV/0!</v>
      </c>
      <c r="AH48" t="e">
        <f>96.521*8975.68744899993/$C$2</f>
        <v>#DIV/0!</v>
      </c>
      <c r="AJ48" t="e">
        <f>6.02214076*POWER(10,23)*(519808.903576046/($C$2*POWER(10,24)))</f>
        <v>#DIV/0!</v>
      </c>
      <c r="AL48" t="e">
        <f>$C$3*519808.903576046/$C$2</f>
        <v>#DIV/0!</v>
      </c>
      <c r="AN48" t="e">
        <f>POWER($C$3*519808.903576046/$C$2,(1/3))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B54">
        <v>200</v>
      </c>
      <c r="C54">
        <v>2422.58897422172</v>
      </c>
      <c r="D54">
        <v>-118340.118389918</v>
      </c>
      <c r="E54">
        <v>-104303.41486104</v>
      </c>
      <c r="F54">
        <v>-114564.210930703</v>
      </c>
      <c r="G54">
        <v>10260.7960696635</v>
      </c>
      <c r="H54">
        <v>-34519.252862360401</v>
      </c>
      <c r="I54">
        <v>651499.51596890402</v>
      </c>
      <c r="J54">
        <v>68.806272947538602</v>
      </c>
      <c r="K54">
        <v>68.806272947538602</v>
      </c>
      <c r="L54">
        <v>137.61254589507701</v>
      </c>
      <c r="M54">
        <v>1</v>
      </c>
      <c r="Z54">
        <v>1</v>
      </c>
      <c r="AB54" t="e">
        <f>96.521*-118340.118389918/$C$2</f>
        <v>#DIV/0!</v>
      </c>
      <c r="AD54" t="e">
        <f>96.521*-104303.41486104/$C$2</f>
        <v>#DIV/0!</v>
      </c>
      <c r="AF54" t="e">
        <f>96.521*-114564.210930703/$C$2</f>
        <v>#DIV/0!</v>
      </c>
      <c r="AH54" t="e">
        <f>96.521*10260.7960696635/$C$2</f>
        <v>#DIV/0!</v>
      </c>
      <c r="AJ54" t="e">
        <f>6.02214076*POWER(10,23)*(651499.515968904/($C$2*POWER(10,24)))</f>
        <v>#DIV/0!</v>
      </c>
      <c r="AL54" t="e">
        <f>$C$3*651499.515968904/$C$2</f>
        <v>#DIV/0!</v>
      </c>
      <c r="AN54" t="e">
        <f>POWER($C$3*651499.515968904/$C$2,(1/3))</f>
        <v>#DIV/0!</v>
      </c>
    </row>
    <row r="55" spans="2:40" x14ac:dyDescent="0.4">
      <c r="M55">
        <v>0</v>
      </c>
      <c r="Z55">
        <v>0</v>
      </c>
    </row>
    <row r="56" spans="2:40" x14ac:dyDescent="0.4">
      <c r="B56">
        <v>800</v>
      </c>
      <c r="C56">
        <v>2511.90655434164</v>
      </c>
      <c r="D56">
        <v>-113207.383674062</v>
      </c>
      <c r="E56">
        <v>-112509.59619988099</v>
      </c>
      <c r="F56">
        <v>-123148.69394795501</v>
      </c>
      <c r="G56">
        <v>10639.0977480738</v>
      </c>
      <c r="H56">
        <v>-2076.8409924037901</v>
      </c>
      <c r="I56">
        <v>538307.31250734709</v>
      </c>
      <c r="J56">
        <v>64.5654369654997</v>
      </c>
      <c r="K56">
        <v>64.5654369654997</v>
      </c>
      <c r="L56">
        <v>129.130873930999</v>
      </c>
      <c r="M56">
        <v>1</v>
      </c>
      <c r="Z56">
        <v>1</v>
      </c>
      <c r="AB56" t="e">
        <f>96.521*-113207.383674061/$C$2</f>
        <v>#DIV/0!</v>
      </c>
      <c r="AD56" t="e">
        <f>96.521*-112509.596199881/$C$2</f>
        <v>#DIV/0!</v>
      </c>
      <c r="AF56" t="e">
        <f>96.521*-123148.693947955/$C$2</f>
        <v>#DIV/0!</v>
      </c>
      <c r="AH56" t="e">
        <f>96.521*10639.0977480738/$C$2</f>
        <v>#DIV/0!</v>
      </c>
      <c r="AJ56" t="e">
        <f>6.02214076*POWER(10,23)*(538307.312507347/($C$2*POWER(10,24)))</f>
        <v>#DIV/0!</v>
      </c>
      <c r="AL56" t="e">
        <f>$C$3*538307.312507347/$C$2</f>
        <v>#DIV/0!</v>
      </c>
      <c r="AN56" t="e">
        <f>POWER($C$3*538307.312507347/$C$2,(1/3))</f>
        <v>#DIV/0!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400</v>
      </c>
      <c r="C60">
        <v>2696.8009574415601</v>
      </c>
      <c r="D60">
        <v>-110646.704969069</v>
      </c>
      <c r="E60">
        <v>-108064.31878895299</v>
      </c>
      <c r="F60">
        <v>-119486.530711498</v>
      </c>
      <c r="G60">
        <v>11422.211922544901</v>
      </c>
      <c r="H60">
        <v>-7193.7344695338907</v>
      </c>
      <c r="I60">
        <v>575144.72757205996</v>
      </c>
      <c r="J60">
        <v>66.005843053708105</v>
      </c>
      <c r="K60">
        <v>66.005843053708105</v>
      </c>
      <c r="L60">
        <v>132.01168610741601</v>
      </c>
      <c r="M60">
        <v>1</v>
      </c>
      <c r="Z60">
        <v>1</v>
      </c>
      <c r="AB60" t="e">
        <f>96.521*-110646.704969069/$C$2</f>
        <v>#DIV/0!</v>
      </c>
      <c r="AD60" t="e">
        <f>96.521*-108064.318788953/$C$2</f>
        <v>#DIV/0!</v>
      </c>
      <c r="AF60" t="e">
        <f>96.521*-119486.530711498/$C$2</f>
        <v>#DIV/0!</v>
      </c>
      <c r="AH60" t="e">
        <f>96.521*11422.2119225449/$C$2</f>
        <v>#DIV/0!</v>
      </c>
      <c r="AJ60" t="e">
        <f>6.02214076*POWER(10,23)*(575144.72757206/($C$2*POWER(10,24)))</f>
        <v>#DIV/0!</v>
      </c>
      <c r="AL60" t="e">
        <f>$C$3*575144.72757206/$C$2</f>
        <v>#DIV/0!</v>
      </c>
      <c r="AN60" t="e">
        <f>POWER($C$3*575144.72757206/$C$2,(1/3))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B63">
        <v>600</v>
      </c>
      <c r="C63">
        <v>2844.2043860772101</v>
      </c>
      <c r="D63">
        <v>-109718.983364332</v>
      </c>
      <c r="E63">
        <v>-109258.24323962801</v>
      </c>
      <c r="F63">
        <v>-121304.777545084</v>
      </c>
      <c r="G63">
        <v>12046.5343054557</v>
      </c>
      <c r="H63">
        <v>-1337.7534830325401</v>
      </c>
      <c r="I63">
        <v>551810.93510126497</v>
      </c>
      <c r="J63">
        <v>65.10086647616879</v>
      </c>
      <c r="K63">
        <v>65.10086647616879</v>
      </c>
      <c r="L63">
        <v>130.20173295233701</v>
      </c>
      <c r="M63">
        <v>1</v>
      </c>
      <c r="Z63">
        <v>1</v>
      </c>
      <c r="AB63" t="e">
        <f>96.521*-109718.983364331/$C$2</f>
        <v>#DIV/0!</v>
      </c>
      <c r="AD63" t="e">
        <f>96.521*-109258.243239628/$C$2</f>
        <v>#DIV/0!</v>
      </c>
      <c r="AF63" t="e">
        <f>96.521*-121304.777545084/$C$2</f>
        <v>#DIV/0!</v>
      </c>
      <c r="AH63" t="e">
        <f>96.521*12046.5343054557/$C$2</f>
        <v>#DIV/0!</v>
      </c>
      <c r="AJ63" t="e">
        <f>6.02214076*POWER(10,23)*(551810.935101265/($C$2*POWER(10,24)))</f>
        <v>#DIV/0!</v>
      </c>
      <c r="AL63" t="e">
        <f>$C$3*551810.935101265/$C$2</f>
        <v>#DIV/0!</v>
      </c>
      <c r="AN63" t="e">
        <f>POWER($C$3*551810.935101265/$C$2,(1/3))</f>
        <v>#DIV/0!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B38">
        <v>945800</v>
      </c>
      <c r="C38">
        <v>1623.1445851967819</v>
      </c>
      <c r="D38">
        <v>-123524.08279436819</v>
      </c>
      <c r="E38">
        <v>-123348.5666170256</v>
      </c>
      <c r="F38">
        <v>-130223.3422217616</v>
      </c>
      <c r="G38">
        <v>6874.7756047363482</v>
      </c>
      <c r="H38">
        <v>-609.47783486401329</v>
      </c>
      <c r="I38">
        <v>475168.0496617672</v>
      </c>
      <c r="J38">
        <v>61.93170222780352</v>
      </c>
      <c r="K38">
        <v>61.93170222780352</v>
      </c>
      <c r="L38">
        <v>123.8634044555964</v>
      </c>
      <c r="M38">
        <v>5</v>
      </c>
      <c r="O38">
        <v>700267.3203855796</v>
      </c>
      <c r="P38">
        <v>2.378645776291175</v>
      </c>
      <c r="Q38">
        <v>1500.3464274675709</v>
      </c>
      <c r="R38">
        <v>1222.7086108075259</v>
      </c>
      <c r="S38">
        <v>1226.6820809194089</v>
      </c>
      <c r="T38">
        <v>10.074676097419051</v>
      </c>
      <c r="U38">
        <v>1150.400441801504</v>
      </c>
      <c r="V38">
        <v>12464.19587664866</v>
      </c>
      <c r="W38">
        <v>0.53537459036483181</v>
      </c>
      <c r="X38">
        <v>0.53537459036483181</v>
      </c>
      <c r="Y38">
        <v>1.070749180735455</v>
      </c>
      <c r="Z38">
        <v>5</v>
      </c>
      <c r="AB38" t="e">
        <f>96.521*-123524.082794368/$C$2</f>
        <v>#DIV/0!</v>
      </c>
      <c r="AC38" t="e">
        <f>96.521*1500.34642746757/$C$2</f>
        <v>#DIV/0!</v>
      </c>
      <c r="AD38" t="e">
        <f>96.521*-123348.566617025/$C$2</f>
        <v>#DIV/0!</v>
      </c>
      <c r="AE38" t="e">
        <f>96.521*1222.70861080752/$C$2</f>
        <v>#DIV/0!</v>
      </c>
      <c r="AF38" t="e">
        <f>96.521*-130223.342221761/$C$2</f>
        <v>#DIV/0!</v>
      </c>
      <c r="AG38" t="e">
        <f>96.521*1226.6820809194/$C$2</f>
        <v>#DIV/0!</v>
      </c>
      <c r="AH38" t="e">
        <f>96.521*6874.77560473634/$C$2</f>
        <v>#DIV/0!</v>
      </c>
      <c r="AI38" t="e">
        <f>96.521*10.074676097419/$C$2</f>
        <v>#DIV/0!</v>
      </c>
      <c r="AJ38" t="e">
        <f>6.02214076*POWER(10,23)*(475168.049661767/($C$2*POWER(10,24)))</f>
        <v>#DIV/0!</v>
      </c>
      <c r="AK38" t="e">
        <f>6.02214076*POWER(10,23)*(12464.1958766486/($C$2*POWER(10,24)))</f>
        <v>#DIV/0!</v>
      </c>
      <c r="AL38" t="e">
        <f>$C$3*475168.049661767/$C$2</f>
        <v>#DIV/0!</v>
      </c>
      <c r="AM38" t="e">
        <f>$C$3*12464.1958766486/$C$2</f>
        <v>#DIV/0!</v>
      </c>
      <c r="AN38" t="e">
        <f>POWER($C$3*475168.049661767/$C$2,(1/3))</f>
        <v>#DIV/0!</v>
      </c>
      <c r="AO38" t="e">
        <f>POWER($C$3*12464.1958766486/$C$2,(1/3))</f>
        <v>#DIV/0!</v>
      </c>
    </row>
    <row r="39" spans="2:41" x14ac:dyDescent="0.4">
      <c r="B39">
        <v>1001197.456693702</v>
      </c>
      <c r="C39">
        <v>1650.146704872466</v>
      </c>
      <c r="D39">
        <v>-123782.17269941881</v>
      </c>
      <c r="E39">
        <v>-123780.9971891735</v>
      </c>
      <c r="F39">
        <v>-130770.1393853496</v>
      </c>
      <c r="G39">
        <v>6989.1421961759179</v>
      </c>
      <c r="H39">
        <v>-3.1229954852315132</v>
      </c>
      <c r="I39">
        <v>469253.76496288629</v>
      </c>
      <c r="J39">
        <v>61.677358714724662</v>
      </c>
      <c r="K39">
        <v>61.677358714724662</v>
      </c>
      <c r="L39">
        <v>123.35471742943869</v>
      </c>
      <c r="M39">
        <v>9987</v>
      </c>
      <c r="O39">
        <v>577178.28401083045</v>
      </c>
      <c r="P39">
        <v>7.7707044965761867</v>
      </c>
      <c r="Q39">
        <v>299.0197391721216</v>
      </c>
      <c r="R39">
        <v>81.223831972055734</v>
      </c>
      <c r="S39">
        <v>75.120587921763615</v>
      </c>
      <c r="T39">
        <v>32.912563792461327</v>
      </c>
      <c r="U39">
        <v>961.90725561809518</v>
      </c>
      <c r="V39">
        <v>852.15952279263138</v>
      </c>
      <c r="W39">
        <v>3.6931191419118548E-2</v>
      </c>
      <c r="X39">
        <v>3.6931191419118548E-2</v>
      </c>
      <c r="Y39">
        <v>7.3862382838711244E-2</v>
      </c>
      <c r="Z39">
        <v>9987</v>
      </c>
      <c r="AB39" t="e">
        <f>96.521*-123782.172699418/$C$2</f>
        <v>#DIV/0!</v>
      </c>
      <c r="AC39" t="e">
        <f>96.521*299.019739172121/$C$2</f>
        <v>#DIV/0!</v>
      </c>
      <c r="AD39" t="e">
        <f>96.521*-123780.997189173/$C$2</f>
        <v>#DIV/0!</v>
      </c>
      <c r="AE39" t="e">
        <f>96.521*81.2238319720557/$C$2</f>
        <v>#DIV/0!</v>
      </c>
      <c r="AF39" t="e">
        <f>96.521*-130770.139385349/$C$2</f>
        <v>#DIV/0!</v>
      </c>
      <c r="AG39" t="e">
        <f>96.521*75.1205879217636/$C$2</f>
        <v>#DIV/0!</v>
      </c>
      <c r="AH39" t="e">
        <f>96.521*6989.14219617591/$C$2</f>
        <v>#DIV/0!</v>
      </c>
      <c r="AI39" t="e">
        <f>96.521*32.9125637924613/$C$2</f>
        <v>#DIV/0!</v>
      </c>
      <c r="AJ39" t="e">
        <f>6.02214076*POWER(10,23)*(469253.764962886/($C$2*POWER(10,24)))</f>
        <v>#DIV/0!</v>
      </c>
      <c r="AK39" t="e">
        <f>6.02214076*POWER(10,23)*(852.159522792631/($C$2*POWER(10,24)))</f>
        <v>#DIV/0!</v>
      </c>
      <c r="AL39" t="e">
        <f>$C$3*469253.764962886/$C$2</f>
        <v>#DIV/0!</v>
      </c>
      <c r="AM39" t="e">
        <f>$C$3*852.159522792631/$C$2</f>
        <v>#DIV/0!</v>
      </c>
      <c r="AN39" t="e">
        <f>POWER($C$3*469253.764962886/$C$2,(1/3))</f>
        <v>#DIV/0!</v>
      </c>
      <c r="AO39" t="e">
        <f>POWER($C$3*852.159522792631/$C$2,(1/3))</f>
        <v>#DIV/0!</v>
      </c>
    </row>
    <row r="40" spans="2:41" x14ac:dyDescent="0.4">
      <c r="B40">
        <v>1218233.333333333</v>
      </c>
      <c r="C40">
        <v>1679.0931961646829</v>
      </c>
      <c r="D40">
        <v>-122768.35961071579</v>
      </c>
      <c r="E40">
        <v>-123158.1845994318</v>
      </c>
      <c r="F40">
        <v>-130269.9287091978</v>
      </c>
      <c r="G40">
        <v>7111.7441097659721</v>
      </c>
      <c r="H40">
        <v>1331.5200045876379</v>
      </c>
      <c r="I40">
        <v>473642.79244522977</v>
      </c>
      <c r="J40">
        <v>61.865250101031542</v>
      </c>
      <c r="K40">
        <v>61.865250101031542</v>
      </c>
      <c r="L40">
        <v>123.7305002020548</v>
      </c>
      <c r="M40">
        <v>6</v>
      </c>
      <c r="O40">
        <v>691448.83734566125</v>
      </c>
      <c r="P40">
        <v>5.1737441568557339</v>
      </c>
      <c r="Q40">
        <v>1102.4587272582021</v>
      </c>
      <c r="R40">
        <v>1263.330032925415</v>
      </c>
      <c r="S40">
        <v>1242.90912399832</v>
      </c>
      <c r="T40">
        <v>21.91322352863147</v>
      </c>
      <c r="U40">
        <v>756.33244658411877</v>
      </c>
      <c r="V40">
        <v>12386.040385946229</v>
      </c>
      <c r="W40">
        <v>0.53187576701200812</v>
      </c>
      <c r="X40">
        <v>0.53187576701200812</v>
      </c>
      <c r="Y40">
        <v>1.0637515340280359</v>
      </c>
      <c r="Z40">
        <v>6</v>
      </c>
      <c r="AB40" t="e">
        <f>96.521*-122768.359610715/$C$2</f>
        <v>#DIV/0!</v>
      </c>
      <c r="AC40" t="e">
        <f>96.521*1102.4587272582/$C$2</f>
        <v>#DIV/0!</v>
      </c>
      <c r="AD40" t="e">
        <f>96.521*-123158.184599431/$C$2</f>
        <v>#DIV/0!</v>
      </c>
      <c r="AE40" t="e">
        <f>96.521*1263.33003292541/$C$2</f>
        <v>#DIV/0!</v>
      </c>
      <c r="AF40" t="e">
        <f>96.521*-130269.928709197/$C$2</f>
        <v>#DIV/0!</v>
      </c>
      <c r="AG40" t="e">
        <f>96.521*1242.90912399831/$C$2</f>
        <v>#DIV/0!</v>
      </c>
      <c r="AH40" t="e">
        <f>96.521*7111.74410976597/$C$2</f>
        <v>#DIV/0!</v>
      </c>
      <c r="AI40" t="e">
        <f>96.521*21.9132235286314/$C$2</f>
        <v>#DIV/0!</v>
      </c>
      <c r="AJ40" t="e">
        <f>6.02214076*POWER(10,23)*(473642.792445229/($C$2*POWER(10,24)))</f>
        <v>#DIV/0!</v>
      </c>
      <c r="AK40" t="e">
        <f>6.02214076*POWER(10,23)*(12386.0403859462/($C$2*POWER(10,24)))</f>
        <v>#DIV/0!</v>
      </c>
      <c r="AL40" t="e">
        <f>$C$3*473642.792445229/$C$2</f>
        <v>#DIV/0!</v>
      </c>
      <c r="AM40" t="e">
        <f>$C$3*12386.0403859462/$C$2</f>
        <v>#DIV/0!</v>
      </c>
      <c r="AN40" t="e">
        <f>POWER($C$3*473642.792445229/$C$2,(1/3))</f>
        <v>#DIV/0!</v>
      </c>
      <c r="AO40" t="e">
        <f>POWER($C$3*12386.0403859462/$C$2,(1/3))</f>
        <v>#DIV/0!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B43">
        <v>1400</v>
      </c>
      <c r="C43">
        <v>1836.90101986332</v>
      </c>
      <c r="D43">
        <v>-120402.876273648</v>
      </c>
      <c r="E43">
        <v>-119395.12277025801</v>
      </c>
      <c r="F43">
        <v>-127175.25673666</v>
      </c>
      <c r="G43">
        <v>7780.1339664024399</v>
      </c>
      <c r="H43">
        <v>-3199.5875358365602</v>
      </c>
      <c r="I43">
        <v>504627.22549105698</v>
      </c>
      <c r="J43">
        <v>63.189787374798698</v>
      </c>
      <c r="K43">
        <v>63.189787374798698</v>
      </c>
      <c r="L43">
        <v>126.379574749597</v>
      </c>
      <c r="M43">
        <v>1</v>
      </c>
      <c r="Z43">
        <v>1</v>
      </c>
      <c r="AB43" t="e">
        <f>96.521*-120402.876273648/$C$2</f>
        <v>#DIV/0!</v>
      </c>
      <c r="AD43" t="e">
        <f>96.521*-119395.122770258/$C$2</f>
        <v>#DIV/0!</v>
      </c>
      <c r="AF43" t="e">
        <f>96.521*-127175.25673666/$C$2</f>
        <v>#DIV/0!</v>
      </c>
      <c r="AH43" t="e">
        <f>96.521*7780.13396640244/$C$2</f>
        <v>#DIV/0!</v>
      </c>
      <c r="AJ43" t="e">
        <f>6.02214076*POWER(10,23)*(504627.225491057/($C$2*POWER(10,24)))</f>
        <v>#DIV/0!</v>
      </c>
      <c r="AL43" t="e">
        <f>$C$3*504627.225491057/$C$2</f>
        <v>#DIV/0!</v>
      </c>
      <c r="AN43" t="e">
        <f>POWER($C$3*504627.225491057/$C$2,(1/3))</f>
        <v>#DIV/0!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B46">
        <v>1200</v>
      </c>
      <c r="C46">
        <v>2004.6777521107099</v>
      </c>
      <c r="D46">
        <v>-119106.80873389701</v>
      </c>
      <c r="E46">
        <v>-117759.730817182</v>
      </c>
      <c r="F46">
        <v>-126250.47762511201</v>
      </c>
      <c r="G46">
        <v>8490.7468079299997</v>
      </c>
      <c r="H46">
        <v>-4203.0432661224504</v>
      </c>
      <c r="I46">
        <v>513498.54026618198</v>
      </c>
      <c r="J46">
        <v>63.557929250349503</v>
      </c>
      <c r="K46">
        <v>63.557929250349503</v>
      </c>
      <c r="L46">
        <v>127.11585850069901</v>
      </c>
      <c r="M46">
        <v>1</v>
      </c>
      <c r="Z46">
        <v>1</v>
      </c>
      <c r="AB46" t="e">
        <f>96.521*-119106.808733896/$C$2</f>
        <v>#DIV/0!</v>
      </c>
      <c r="AD46" t="e">
        <f>96.521*-117759.730817181/$C$2</f>
        <v>#DIV/0!</v>
      </c>
      <c r="AF46" t="e">
        <f>96.521*-126250.477625111/$C$2</f>
        <v>#DIV/0!</v>
      </c>
      <c r="AH46" t="e">
        <f>96.521*8490.74680793/$C$2</f>
        <v>#DIV/0!</v>
      </c>
      <c r="AJ46" t="e">
        <f>6.02214076*POWER(10,23)*(513498.540266182/($C$2*POWER(10,24)))</f>
        <v>#DIV/0!</v>
      </c>
      <c r="AL46" t="e">
        <f>$C$3*513498.540266182/$C$2</f>
        <v>#DIV/0!</v>
      </c>
      <c r="AN46" t="e">
        <f>POWER($C$3*513498.540266182/$C$2,(1/3))</f>
        <v>#DIV/0!</v>
      </c>
    </row>
    <row r="47" spans="2:41" x14ac:dyDescent="0.4">
      <c r="M47">
        <v>0</v>
      </c>
      <c r="Z47">
        <v>0</v>
      </c>
    </row>
    <row r="48" spans="2:41" x14ac:dyDescent="0.4">
      <c r="M48">
        <v>0</v>
      </c>
      <c r="Z48">
        <v>0</v>
      </c>
    </row>
    <row r="49" spans="2:40" x14ac:dyDescent="0.4">
      <c r="B49">
        <v>1000</v>
      </c>
      <c r="C49">
        <v>2142.13762397958</v>
      </c>
      <c r="D49">
        <v>-116765.786680419</v>
      </c>
      <c r="E49">
        <v>-116184.344340708</v>
      </c>
      <c r="F49">
        <v>-125257.297923298</v>
      </c>
      <c r="G49">
        <v>9072.9535825900293</v>
      </c>
      <c r="H49">
        <v>-1787.94583490639</v>
      </c>
      <c r="I49">
        <v>521029.90739518101</v>
      </c>
      <c r="J49">
        <v>63.867152305358097</v>
      </c>
      <c r="K49">
        <v>63.867152305358097</v>
      </c>
      <c r="L49">
        <v>127.73430461071599</v>
      </c>
      <c r="M49">
        <v>1</v>
      </c>
      <c r="Z49">
        <v>1</v>
      </c>
      <c r="AB49" t="e">
        <f>96.521*-116765.786680419/$C$2</f>
        <v>#DIV/0!</v>
      </c>
      <c r="AD49" t="e">
        <f>96.521*-116184.344340708/$C$2</f>
        <v>#DIV/0!</v>
      </c>
      <c r="AF49" t="e">
        <f>96.521*-125257.297923298/$C$2</f>
        <v>#DIV/0!</v>
      </c>
      <c r="AH49" t="e">
        <f>96.521*9072.95358259003/$C$2</f>
        <v>#DIV/0!</v>
      </c>
      <c r="AJ49" t="e">
        <f>6.02214076*POWER(10,23)*(521029.907395181/($C$2*POWER(10,24)))</f>
        <v>#DIV/0!</v>
      </c>
      <c r="AL49" t="e">
        <f>$C$3*521029.907395181/$C$2</f>
        <v>#DIV/0!</v>
      </c>
      <c r="AN49" t="e">
        <f>POWER($C$3*521029.907395181/$C$2,(1/3))</f>
        <v>#DIV/0!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2429.24776884215</v>
      </c>
      <c r="D55">
        <v>-118228.32506032599</v>
      </c>
      <c r="E55">
        <v>-104254.45783119299</v>
      </c>
      <c r="F55">
        <v>-114543.457006871</v>
      </c>
      <c r="G55">
        <v>10288.9991756782</v>
      </c>
      <c r="H55">
        <v>-34358.552399216896</v>
      </c>
      <c r="I55">
        <v>651616.55905930197</v>
      </c>
      <c r="J55">
        <v>68.810393092124102</v>
      </c>
      <c r="K55">
        <v>68.810393092124102</v>
      </c>
      <c r="L55">
        <v>137.620786184248</v>
      </c>
      <c r="M55">
        <v>1</v>
      </c>
      <c r="Z55">
        <v>1</v>
      </c>
      <c r="AB55" t="e">
        <f>96.521*-118228.325060326/$C$2</f>
        <v>#DIV/0!</v>
      </c>
      <c r="AD55" t="e">
        <f>96.521*-104254.457831193/$C$2</f>
        <v>#DIV/0!</v>
      </c>
      <c r="AF55" t="e">
        <f>96.521*-114543.457006871/$C$2</f>
        <v>#DIV/0!</v>
      </c>
      <c r="AH55" t="e">
        <f>96.521*10288.9991756782/$C$2</f>
        <v>#DIV/0!</v>
      </c>
      <c r="AJ55" t="e">
        <f>6.02214076*POWER(10,23)*(651616.559059302/($C$2*POWER(10,24)))</f>
        <v>#DIV/0!</v>
      </c>
      <c r="AL55" t="e">
        <f>$C$3*651616.559059302/$C$2</f>
        <v>#DIV/0!</v>
      </c>
      <c r="AN55" t="e">
        <f>POWER($C$3*651616.559059302/$C$2,(1/3))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B57">
        <v>800</v>
      </c>
      <c r="C57">
        <v>2545.79401569018</v>
      </c>
      <c r="D57">
        <v>-112853.662308314</v>
      </c>
      <c r="E57">
        <v>-112255.145311313</v>
      </c>
      <c r="F57">
        <v>-123037.77228944399</v>
      </c>
      <c r="G57">
        <v>10782.6269781313</v>
      </c>
      <c r="H57">
        <v>-1779.6715423850301</v>
      </c>
      <c r="I57">
        <v>538824.07208725496</v>
      </c>
      <c r="J57">
        <v>64.586090680443107</v>
      </c>
      <c r="K57">
        <v>64.586090680443107</v>
      </c>
      <c r="L57">
        <v>129.17218136088599</v>
      </c>
      <c r="M57">
        <v>1</v>
      </c>
      <c r="Z57">
        <v>1</v>
      </c>
      <c r="AB57" t="e">
        <f>96.521*-112853.662308314/$C$2</f>
        <v>#DIV/0!</v>
      </c>
      <c r="AD57" t="e">
        <f>96.521*-112255.145311313/$C$2</f>
        <v>#DIV/0!</v>
      </c>
      <c r="AF57" t="e">
        <f>96.521*-123037.772289444/$C$2</f>
        <v>#DIV/0!</v>
      </c>
      <c r="AH57" t="e">
        <f>96.521*10782.6269781313/$C$2</f>
        <v>#DIV/0!</v>
      </c>
      <c r="AJ57" t="e">
        <f>6.02214076*POWER(10,23)*(538824.072087255/($C$2*POWER(10,24)))</f>
        <v>#DIV/0!</v>
      </c>
      <c r="AL57" t="e">
        <f>$C$3*538824.072087255/$C$2</f>
        <v>#DIV/0!</v>
      </c>
      <c r="AN57" t="e">
        <f>POWER($C$3*538824.072087255/$C$2,(1/3))</f>
        <v>#DIV/0!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400</v>
      </c>
      <c r="C60">
        <v>2705.19300868351</v>
      </c>
      <c r="D60">
        <v>-110557.027829699</v>
      </c>
      <c r="E60">
        <v>-107957.455520066</v>
      </c>
      <c r="F60">
        <v>-119415.211700145</v>
      </c>
      <c r="G60">
        <v>11457.756180079299</v>
      </c>
      <c r="H60">
        <v>-7236.0096248269801</v>
      </c>
      <c r="I60">
        <v>575589.84585301101</v>
      </c>
      <c r="J60">
        <v>66.022866497166007</v>
      </c>
      <c r="K60">
        <v>66.022866497166007</v>
      </c>
      <c r="L60">
        <v>132.04573299433099</v>
      </c>
      <c r="M60">
        <v>1</v>
      </c>
      <c r="Z60">
        <v>1</v>
      </c>
      <c r="AB60" t="e">
        <f>96.521*-110557.027829699/$C$2</f>
        <v>#DIV/0!</v>
      </c>
      <c r="AD60" t="e">
        <f>96.521*-107957.455520066/$C$2</f>
        <v>#DIV/0!</v>
      </c>
      <c r="AF60" t="e">
        <f>96.521*-119415.211700145/$C$2</f>
        <v>#DIV/0!</v>
      </c>
      <c r="AH60" t="e">
        <f>96.521*11457.7561800793/$C$2</f>
        <v>#DIV/0!</v>
      </c>
      <c r="AJ60" t="e">
        <f>6.02214076*POWER(10,23)*(575589.845853011/($C$2*POWER(10,24)))</f>
        <v>#DIV/0!</v>
      </c>
      <c r="AL60" t="e">
        <f>$C$3*575589.845853011/$C$2</f>
        <v>#DIV/0!</v>
      </c>
      <c r="AN60" t="e">
        <f>POWER($C$3*575589.845853011/$C$2,(1/3))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B63">
        <v>600</v>
      </c>
      <c r="C63">
        <v>2859.8659153492299</v>
      </c>
      <c r="D63">
        <v>-109554.079934863</v>
      </c>
      <c r="E63">
        <v>-109114.80157120001</v>
      </c>
      <c r="F63">
        <v>-121227.669769738</v>
      </c>
      <c r="G63">
        <v>12112.868198538399</v>
      </c>
      <c r="H63">
        <v>-1274.65903450062</v>
      </c>
      <c r="I63">
        <v>552148.811698045</v>
      </c>
      <c r="J63">
        <v>65.1141509605865</v>
      </c>
      <c r="K63">
        <v>65.1141509605865</v>
      </c>
      <c r="L63">
        <v>130.228301921173</v>
      </c>
      <c r="M63">
        <v>1</v>
      </c>
      <c r="Z63">
        <v>1</v>
      </c>
      <c r="AB63" t="e">
        <f>96.521*-109554.079934863/$C$2</f>
        <v>#DIV/0!</v>
      </c>
      <c r="AD63" t="e">
        <f>96.521*-109114.801571199/$C$2</f>
        <v>#DIV/0!</v>
      </c>
      <c r="AF63" t="e">
        <f>96.521*-121227.669769738/$C$2</f>
        <v>#DIV/0!</v>
      </c>
      <c r="AH63" t="e">
        <f>96.521*12112.8681985384/$C$2</f>
        <v>#DIV/0!</v>
      </c>
      <c r="AJ63" t="e">
        <f>6.02214076*POWER(10,23)*(552148.811698045/($C$2*POWER(10,24)))</f>
        <v>#DIV/0!</v>
      </c>
      <c r="AL63" t="e">
        <f>$C$3*552148.811698045/$C$2</f>
        <v>#DIV/0!</v>
      </c>
      <c r="AN63" t="e">
        <f>POWER($C$3*552148.811698045/$C$2,(1/3))</f>
        <v>#DIV/0!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B39">
        <v>1025215.384615385</v>
      </c>
      <c r="C39">
        <v>1672.2334760261731</v>
      </c>
      <c r="D39">
        <v>-123192.06440947911</v>
      </c>
      <c r="E39">
        <v>-123043.1589196827</v>
      </c>
      <c r="F39">
        <v>-130125.8489099984</v>
      </c>
      <c r="G39">
        <v>7082.6899903156</v>
      </c>
      <c r="H39">
        <v>-508.36187572651158</v>
      </c>
      <c r="I39">
        <v>474035.77657261019</v>
      </c>
      <c r="J39">
        <v>61.88451720466329</v>
      </c>
      <c r="K39">
        <v>61.88451720466329</v>
      </c>
      <c r="L39">
        <v>123.7690344093361</v>
      </c>
      <c r="M39">
        <v>13</v>
      </c>
      <c r="O39">
        <v>649559.41201986268</v>
      </c>
      <c r="P39">
        <v>3.8948582189333671</v>
      </c>
      <c r="Q39">
        <v>859.53147063831375</v>
      </c>
      <c r="R39">
        <v>716.16316133432724</v>
      </c>
      <c r="S39">
        <v>731.1385747604794</v>
      </c>
      <c r="T39">
        <v>16.496544122828499</v>
      </c>
      <c r="U39">
        <v>857.12044297174816</v>
      </c>
      <c r="V39">
        <v>7787.3859481688532</v>
      </c>
      <c r="W39">
        <v>0.33343846768634022</v>
      </c>
      <c r="X39">
        <v>0.33343846768634022</v>
      </c>
      <c r="Y39">
        <v>0.66687693536978876</v>
      </c>
      <c r="Z39">
        <v>13</v>
      </c>
      <c r="AB39" t="e">
        <f>96.521*-123192.064409479/$C$2</f>
        <v>#DIV/0!</v>
      </c>
      <c r="AC39" t="e">
        <f>96.521*859.531470638313/$C$2</f>
        <v>#DIV/0!</v>
      </c>
      <c r="AD39" t="e">
        <f>96.521*-123043.158919682/$C$2</f>
        <v>#DIV/0!</v>
      </c>
      <c r="AE39" t="e">
        <f>96.521*716.163161334327/$C$2</f>
        <v>#DIV/0!</v>
      </c>
      <c r="AF39" t="e">
        <f>96.521*-130125.848909998/$C$2</f>
        <v>#DIV/0!</v>
      </c>
      <c r="AG39" t="e">
        <f>96.521*731.138574760479/$C$2</f>
        <v>#DIV/0!</v>
      </c>
      <c r="AH39" t="e">
        <f>96.521*7082.6899903156/$C$2</f>
        <v>#DIV/0!</v>
      </c>
      <c r="AI39" t="e">
        <f>96.521*16.4965441228285/$C$2</f>
        <v>#DIV/0!</v>
      </c>
      <c r="AJ39" t="e">
        <f>6.02214076*POWER(10,23)*(474035.77657261/($C$2*POWER(10,24)))</f>
        <v>#DIV/0!</v>
      </c>
      <c r="AK39" t="e">
        <f>6.02214076*POWER(10,23)*(7787.38594816885/($C$2*POWER(10,24)))</f>
        <v>#DIV/0!</v>
      </c>
      <c r="AL39" t="e">
        <f>$C$3*474035.77657261/$C$2</f>
        <v>#DIV/0!</v>
      </c>
      <c r="AM39" t="e">
        <f>$C$3*7787.38594816885/$C$2</f>
        <v>#DIV/0!</v>
      </c>
      <c r="AN39" t="e">
        <f>POWER($C$3*474035.77657261/$C$2,(1/3))</f>
        <v>#DIV/0!</v>
      </c>
      <c r="AO39" t="e">
        <f>POWER($C$3*7787.38594816885/$C$2,(1/3))</f>
        <v>#DIV/0!</v>
      </c>
    </row>
    <row r="40" spans="2:41" x14ac:dyDescent="0.4">
      <c r="B40">
        <v>1001229.121154424</v>
      </c>
      <c r="C40">
        <v>1700.0712115035831</v>
      </c>
      <c r="D40">
        <v>-123121.4238690011</v>
      </c>
      <c r="E40">
        <v>-123120.9451660628</v>
      </c>
      <c r="F40">
        <v>-130321.54097111479</v>
      </c>
      <c r="G40">
        <v>7200.5958050511554</v>
      </c>
      <c r="H40">
        <v>-0.73281430054565644</v>
      </c>
      <c r="I40">
        <v>471764.29308116622</v>
      </c>
      <c r="J40">
        <v>61.787153950375057</v>
      </c>
      <c r="K40">
        <v>61.787153950375057</v>
      </c>
      <c r="L40">
        <v>123.5743079007582</v>
      </c>
      <c r="M40">
        <v>9979</v>
      </c>
      <c r="O40">
        <v>577050.41081894841</v>
      </c>
      <c r="P40">
        <v>7.9645838402032698</v>
      </c>
      <c r="Q40">
        <v>299.87928607372902</v>
      </c>
      <c r="R40">
        <v>80.341720937713603</v>
      </c>
      <c r="S40">
        <v>73.550426836170956</v>
      </c>
      <c r="T40">
        <v>33.733733387570908</v>
      </c>
      <c r="U40">
        <v>959.8181277806242</v>
      </c>
      <c r="V40">
        <v>883.32374126778507</v>
      </c>
      <c r="W40">
        <v>3.8122232905823762E-2</v>
      </c>
      <c r="X40">
        <v>3.8122232905823762E-2</v>
      </c>
      <c r="Y40">
        <v>7.6244465811254075E-2</v>
      </c>
      <c r="Z40">
        <v>9979</v>
      </c>
      <c r="AB40" t="e">
        <f>96.521*-123121.423869001/$C$2</f>
        <v>#DIV/0!</v>
      </c>
      <c r="AC40" t="e">
        <f>96.521*299.879286073728/$C$2</f>
        <v>#DIV/0!</v>
      </c>
      <c r="AD40" t="e">
        <f>96.521*-123120.945166062/$C$2</f>
        <v>#DIV/0!</v>
      </c>
      <c r="AE40" t="e">
        <f>96.521*80.3417209377136/$C$2</f>
        <v>#DIV/0!</v>
      </c>
      <c r="AF40" t="e">
        <f>96.521*-130321.540971114/$C$2</f>
        <v>#DIV/0!</v>
      </c>
      <c r="AG40" t="e">
        <f>96.521*73.5504268361709/$C$2</f>
        <v>#DIV/0!</v>
      </c>
      <c r="AH40" t="e">
        <f>96.521*7200.59580505115/$C$2</f>
        <v>#DIV/0!</v>
      </c>
      <c r="AI40" t="e">
        <f>96.521*33.7337333875709/$C$2</f>
        <v>#DIV/0!</v>
      </c>
      <c r="AJ40" t="e">
        <f>6.02214076*POWER(10,23)*(471764.293081166/($C$2*POWER(10,24)))</f>
        <v>#DIV/0!</v>
      </c>
      <c r="AK40" t="e">
        <f>6.02214076*POWER(10,23)*(883.323741267785/($C$2*POWER(10,24)))</f>
        <v>#DIV/0!</v>
      </c>
      <c r="AL40" t="e">
        <f>$C$3*471764.293081166/$C$2</f>
        <v>#DIV/0!</v>
      </c>
      <c r="AM40" t="e">
        <f>$C$3*883.323741267785/$C$2</f>
        <v>#DIV/0!</v>
      </c>
      <c r="AN40" t="e">
        <f>POWER($C$3*471764.293081166/$C$2,(1/3))</f>
        <v>#DIV/0!</v>
      </c>
      <c r="AO40" t="e">
        <f>POWER($C$3*883.323741267785/$C$2,(1/3))</f>
        <v>#DIV/0!</v>
      </c>
    </row>
    <row r="41" spans="2:41" x14ac:dyDescent="0.4">
      <c r="B41">
        <v>1067366.666666667</v>
      </c>
      <c r="C41">
        <v>1728.2054630371099</v>
      </c>
      <c r="D41">
        <v>-122381.05386411749</v>
      </c>
      <c r="E41">
        <v>-122520.8617246917</v>
      </c>
      <c r="F41">
        <v>-129840.61922849969</v>
      </c>
      <c r="G41">
        <v>7319.757503808095</v>
      </c>
      <c r="H41">
        <v>479.83894919312479</v>
      </c>
      <c r="I41">
        <v>476544.808571462</v>
      </c>
      <c r="J41">
        <v>61.99160574121958</v>
      </c>
      <c r="K41">
        <v>61.99160574121958</v>
      </c>
      <c r="L41">
        <v>123.98321148245201</v>
      </c>
      <c r="M41">
        <v>6</v>
      </c>
      <c r="O41">
        <v>859167.9921101965</v>
      </c>
      <c r="P41">
        <v>5.9278649263088798</v>
      </c>
      <c r="Q41">
        <v>1017.0330807141351</v>
      </c>
      <c r="R41">
        <v>1153.7835459047051</v>
      </c>
      <c r="S41">
        <v>1128.726830049889</v>
      </c>
      <c r="T41">
        <v>25.10727729077983</v>
      </c>
      <c r="U41">
        <v>572.29303793708641</v>
      </c>
      <c r="V41">
        <v>12022.4543637351</v>
      </c>
      <c r="W41">
        <v>0.5144007840351269</v>
      </c>
      <c r="X41">
        <v>0.5144007840351269</v>
      </c>
      <c r="Y41">
        <v>1.0288015680643989</v>
      </c>
      <c r="Z41">
        <v>6</v>
      </c>
      <c r="AB41" t="e">
        <f>96.521*-122381.053864117/$C$2</f>
        <v>#DIV/0!</v>
      </c>
      <c r="AC41" t="e">
        <f>96.521*1017.03308071413/$C$2</f>
        <v>#DIV/0!</v>
      </c>
      <c r="AD41" t="e">
        <f>96.521*-122520.861724691/$C$2</f>
        <v>#DIV/0!</v>
      </c>
      <c r="AE41" t="e">
        <f>96.521*1153.7835459047/$C$2</f>
        <v>#DIV/0!</v>
      </c>
      <c r="AF41" t="e">
        <f>96.521*-129840.619228499/$C$2</f>
        <v>#DIV/0!</v>
      </c>
      <c r="AG41" t="e">
        <f>96.521*1128.72683004988/$C$2</f>
        <v>#DIV/0!</v>
      </c>
      <c r="AH41" t="e">
        <f>96.521*7319.75750380809/$C$2</f>
        <v>#DIV/0!</v>
      </c>
      <c r="AI41" t="e">
        <f>96.521*25.1072772907798/$C$2</f>
        <v>#DIV/0!</v>
      </c>
      <c r="AJ41" t="e">
        <f>6.02214076*POWER(10,23)*(476544.808571462/($C$2*POWER(10,24)))</f>
        <v>#DIV/0!</v>
      </c>
      <c r="AK41" t="e">
        <f>6.02214076*POWER(10,23)*(12022.454363735/($C$2*POWER(10,24)))</f>
        <v>#DIV/0!</v>
      </c>
      <c r="AL41" t="e">
        <f>$C$3*476544.808571462/$C$2</f>
        <v>#DIV/0!</v>
      </c>
      <c r="AM41" t="e">
        <f>$C$3*12022.454363735/$C$2</f>
        <v>#DIV/0!</v>
      </c>
      <c r="AN41" t="e">
        <f>POWER($C$3*476544.808571462/$C$2,(1/3))</f>
        <v>#DIV/0!</v>
      </c>
      <c r="AO41" t="e">
        <f>POWER($C$3*12022.454363735/$C$2,(1/3))</f>
        <v>#DIV/0!</v>
      </c>
    </row>
    <row r="42" spans="2:41" x14ac:dyDescent="0.4">
      <c r="M42">
        <v>0</v>
      </c>
      <c r="Z42">
        <v>0</v>
      </c>
    </row>
    <row r="43" spans="2:41" x14ac:dyDescent="0.4">
      <c r="B43">
        <v>1400</v>
      </c>
      <c r="C43">
        <v>1862.7995394929501</v>
      </c>
      <c r="D43">
        <v>-119809.722697741</v>
      </c>
      <c r="E43">
        <v>-119035.745122365</v>
      </c>
      <c r="F43">
        <v>-126925.57141844201</v>
      </c>
      <c r="G43">
        <v>7889.8262960768006</v>
      </c>
      <c r="H43">
        <v>-2449.5610443003702</v>
      </c>
      <c r="I43">
        <v>506233.01904600998</v>
      </c>
      <c r="J43">
        <v>63.2567426160794</v>
      </c>
      <c r="K43">
        <v>63.2567426160794</v>
      </c>
      <c r="L43">
        <v>126.513485232159</v>
      </c>
      <c r="M43">
        <v>1</v>
      </c>
      <c r="Z43">
        <v>1</v>
      </c>
      <c r="AB43" t="e">
        <f>96.521*-119809.722697741/$C$2</f>
        <v>#DIV/0!</v>
      </c>
      <c r="AD43" t="e">
        <f>96.521*-119035.745122365/$C$2</f>
        <v>#DIV/0!</v>
      </c>
      <c r="AF43" t="e">
        <f>96.521*-126925.571418441/$C$2</f>
        <v>#DIV/0!</v>
      </c>
      <c r="AH43" t="e">
        <f>96.521*7889.8262960768/$C$2</f>
        <v>#DIV/0!</v>
      </c>
      <c r="AJ43" t="e">
        <f>6.02214076*POWER(10,23)*(506233.01904601/($C$2*POWER(10,24)))</f>
        <v>#DIV/0!</v>
      </c>
      <c r="AL43" t="e">
        <f>$C$3*506233.01904601/$C$2</f>
        <v>#DIV/0!</v>
      </c>
      <c r="AN43" t="e">
        <f>POWER($C$3*506233.01904601/$C$2,(1/3))</f>
        <v>#DIV/0!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M46">
        <v>0</v>
      </c>
      <c r="Z46">
        <v>0</v>
      </c>
    </row>
    <row r="47" spans="2:41" x14ac:dyDescent="0.4">
      <c r="B47">
        <v>1200</v>
      </c>
      <c r="C47">
        <v>2042.3685022144</v>
      </c>
      <c r="D47">
        <v>-118807.633305979</v>
      </c>
      <c r="E47">
        <v>-117428.670805516</v>
      </c>
      <c r="F47">
        <v>-126079.055548169</v>
      </c>
      <c r="G47">
        <v>8650.3847426526299</v>
      </c>
      <c r="H47">
        <v>-4291.2644282714791</v>
      </c>
      <c r="I47">
        <v>514846.22995194799</v>
      </c>
      <c r="J47">
        <v>63.6134837990679</v>
      </c>
      <c r="K47">
        <v>63.6134837990679</v>
      </c>
      <c r="L47">
        <v>127.226967598136</v>
      </c>
      <c r="M47">
        <v>1</v>
      </c>
      <c r="Z47">
        <v>1</v>
      </c>
      <c r="AB47" t="e">
        <f>96.521*-118807.633305979/$C$2</f>
        <v>#DIV/0!</v>
      </c>
      <c r="AD47" t="e">
        <f>96.521*-117428.670805516/$C$2</f>
        <v>#DIV/0!</v>
      </c>
      <c r="AF47" t="e">
        <f>96.521*-126079.055548169/$C$2</f>
        <v>#DIV/0!</v>
      </c>
      <c r="AH47" t="e">
        <f>96.521*8650.38474265263/$C$2</f>
        <v>#DIV/0!</v>
      </c>
      <c r="AJ47" t="e">
        <f>6.02214076*POWER(10,23)*(514846.229951948/($C$2*POWER(10,24)))</f>
        <v>#DIV/0!</v>
      </c>
      <c r="AL47" t="e">
        <f>$C$3*514846.229951948/$C$2</f>
        <v>#DIV/0!</v>
      </c>
      <c r="AN47" t="e">
        <f>POWER($C$3*514846.229951948/$C$2,(1/3))</f>
        <v>#DIV/0!</v>
      </c>
    </row>
    <row r="48" spans="2:41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1000</v>
      </c>
      <c r="C50">
        <v>2187.9254238810699</v>
      </c>
      <c r="D50">
        <v>-116690.108513671</v>
      </c>
      <c r="E50">
        <v>-115880.943572969</v>
      </c>
      <c r="F50">
        <v>-125147.829878884</v>
      </c>
      <c r="G50">
        <v>9266.8863059149407</v>
      </c>
      <c r="H50">
        <v>-2479.9166189955599</v>
      </c>
      <c r="I50">
        <v>522769.61357748212</v>
      </c>
      <c r="J50">
        <v>63.938156958773398</v>
      </c>
      <c r="K50">
        <v>63.938156958773398</v>
      </c>
      <c r="L50">
        <v>127.87631391754699</v>
      </c>
      <c r="M50">
        <v>1</v>
      </c>
      <c r="Z50">
        <v>1</v>
      </c>
      <c r="AB50" t="e">
        <f>96.521*-116690.108513671/$C$2</f>
        <v>#DIV/0!</v>
      </c>
      <c r="AD50" t="e">
        <f>96.521*-115880.943572969/$C$2</f>
        <v>#DIV/0!</v>
      </c>
      <c r="AF50" t="e">
        <f>96.521*-125147.829878884/$C$2</f>
        <v>#DIV/0!</v>
      </c>
      <c r="AH50" t="e">
        <f>96.521*9266.88630591494/$C$2</f>
        <v>#DIV/0!</v>
      </c>
      <c r="AJ50" t="e">
        <f>6.02214076*POWER(10,23)*(522769.613577482/($C$2*POWER(10,24)))</f>
        <v>#DIV/0!</v>
      </c>
      <c r="AL50" t="e">
        <f>$C$3*522769.613577482/$C$2</f>
        <v>#DIV/0!</v>
      </c>
      <c r="AN50" t="e">
        <f>POWER($C$3*522769.613577482/$C$2,(1/3))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2435.8601669165801</v>
      </c>
      <c r="D55">
        <v>-118114.88770802499</v>
      </c>
      <c r="E55">
        <v>-104206.805673183</v>
      </c>
      <c r="F55">
        <v>-114523.81144382901</v>
      </c>
      <c r="G55">
        <v>10317.005770645501</v>
      </c>
      <c r="H55">
        <v>-34190.853310160703</v>
      </c>
      <c r="I55">
        <v>651729.92303392605</v>
      </c>
      <c r="J55">
        <v>68.814383254346794</v>
      </c>
      <c r="K55">
        <v>68.814383254346794</v>
      </c>
      <c r="L55">
        <v>137.62876650869401</v>
      </c>
      <c r="M55">
        <v>1</v>
      </c>
      <c r="Z55">
        <v>1</v>
      </c>
      <c r="AB55" t="e">
        <f>96.521*-118114.887708025/$C$2</f>
        <v>#DIV/0!</v>
      </c>
      <c r="AD55" t="e">
        <f>96.521*-104206.805673183/$C$2</f>
        <v>#DIV/0!</v>
      </c>
      <c r="AF55" t="e">
        <f>96.521*-114523.811443829/$C$2</f>
        <v>#DIV/0!</v>
      </c>
      <c r="AH55" t="e">
        <f>96.521*10317.0057706455/$C$2</f>
        <v>#DIV/0!</v>
      </c>
      <c r="AJ55" t="e">
        <f>6.02214076*POWER(10,23)*(651729.923033926/($C$2*POWER(10,24)))</f>
        <v>#DIV/0!</v>
      </c>
      <c r="AL55" t="e">
        <f>$C$3*651729.923033926/$C$2</f>
        <v>#DIV/0!</v>
      </c>
      <c r="AN55" t="e">
        <f>POWER($C$3*651729.923033926/$C$2,(1/3))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B57">
        <v>800</v>
      </c>
      <c r="C57">
        <v>2565.9386204206799</v>
      </c>
      <c r="D57">
        <v>-112650.180169864</v>
      </c>
      <c r="E57">
        <v>-111969.888335141</v>
      </c>
      <c r="F57">
        <v>-122837.837125285</v>
      </c>
      <c r="G57">
        <v>10867.948790144501</v>
      </c>
      <c r="H57">
        <v>-2017.46286106035</v>
      </c>
      <c r="I57">
        <v>540256.58254847291</v>
      </c>
      <c r="J57">
        <v>64.643275938235902</v>
      </c>
      <c r="K57">
        <v>64.643275938235902</v>
      </c>
      <c r="L57">
        <v>129.286551876472</v>
      </c>
      <c r="M57">
        <v>1</v>
      </c>
      <c r="Z57">
        <v>1</v>
      </c>
      <c r="AB57" t="e">
        <f>96.521*-112650.180169864/$C$2</f>
        <v>#DIV/0!</v>
      </c>
      <c r="AD57" t="e">
        <f>96.521*-111969.88833514/$C$2</f>
        <v>#DIV/0!</v>
      </c>
      <c r="AF57" t="e">
        <f>96.521*-122837.837125285/$C$2</f>
        <v>#DIV/0!</v>
      </c>
      <c r="AH57" t="e">
        <f>96.521*10867.9487901444/$C$2</f>
        <v>#DIV/0!</v>
      </c>
      <c r="AJ57" t="e">
        <f>6.02214076*POWER(10,23)*(540256.582548472/($C$2*POWER(10,24)))</f>
        <v>#DIV/0!</v>
      </c>
      <c r="AL57" t="e">
        <f>$C$3*540256.582548472/$C$2</f>
        <v>#DIV/0!</v>
      </c>
      <c r="AN57" t="e">
        <f>POWER($C$3*540256.582548472/$C$2,(1/3))</f>
        <v>#DIV/0!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400</v>
      </c>
      <c r="C60">
        <v>2713.5049023660099</v>
      </c>
      <c r="D60">
        <v>-110439.88671438101</v>
      </c>
      <c r="E60">
        <v>-107853.07837088899</v>
      </c>
      <c r="F60">
        <v>-119346.039303791</v>
      </c>
      <c r="G60">
        <v>11492.960932902201</v>
      </c>
      <c r="H60">
        <v>-7195.542570784879</v>
      </c>
      <c r="I60">
        <v>575984.85411994602</v>
      </c>
      <c r="J60">
        <v>66.037966146498789</v>
      </c>
      <c r="K60">
        <v>66.037966146498789</v>
      </c>
      <c r="L60">
        <v>132.075932292998</v>
      </c>
      <c r="M60">
        <v>1</v>
      </c>
      <c r="Z60">
        <v>1</v>
      </c>
      <c r="AB60" t="e">
        <f>96.521*-110439.88671438/$C$2</f>
        <v>#DIV/0!</v>
      </c>
      <c r="AD60" t="e">
        <f>96.521*-107853.078370889/$C$2</f>
        <v>#DIV/0!</v>
      </c>
      <c r="AF60" t="e">
        <f>96.521*-119346.039303791/$C$2</f>
        <v>#DIV/0!</v>
      </c>
      <c r="AH60" t="e">
        <f>96.521*11492.9609329022/$C$2</f>
        <v>#DIV/0!</v>
      </c>
      <c r="AJ60" t="e">
        <f>6.02214076*POWER(10,23)*(575984.854119946/($C$2*POWER(10,24)))</f>
        <v>#DIV/0!</v>
      </c>
      <c r="AL60" t="e">
        <f>$C$3*575984.854119946/$C$2</f>
        <v>#DIV/0!</v>
      </c>
      <c r="AN60" t="e">
        <f>POWER($C$3*575984.854119946/$C$2,(1/3))</f>
        <v>#DIV/0!</v>
      </c>
    </row>
    <row r="61" spans="2:40" x14ac:dyDescent="0.4">
      <c r="M61">
        <v>0</v>
      </c>
      <c r="Z61">
        <v>0</v>
      </c>
    </row>
    <row r="62" spans="2:40" x14ac:dyDescent="0.4">
      <c r="M62">
        <v>0</v>
      </c>
      <c r="Z62">
        <v>0</v>
      </c>
    </row>
    <row r="63" spans="2:40" x14ac:dyDescent="0.4">
      <c r="B63">
        <v>600</v>
      </c>
      <c r="C63">
        <v>2871.07520300436</v>
      </c>
      <c r="D63">
        <v>-109388.926078189</v>
      </c>
      <c r="E63">
        <v>-108966.968151868</v>
      </c>
      <c r="F63">
        <v>-121127.312920283</v>
      </c>
      <c r="G63">
        <v>12160.344768414399</v>
      </c>
      <c r="H63">
        <v>-1222.9134697930799</v>
      </c>
      <c r="I63">
        <v>552820.04020634899</v>
      </c>
      <c r="J63">
        <v>65.140525961081806</v>
      </c>
      <c r="K63">
        <v>65.140525961081806</v>
      </c>
      <c r="L63">
        <v>130.28105192216401</v>
      </c>
      <c r="M63">
        <v>1</v>
      </c>
      <c r="Z63">
        <v>1</v>
      </c>
      <c r="AB63" t="e">
        <f>96.521*-109388.926078189/$C$2</f>
        <v>#DIV/0!</v>
      </c>
      <c r="AD63" t="e">
        <f>96.521*-108966.968151868/$C$2</f>
        <v>#DIV/0!</v>
      </c>
      <c r="AF63" t="e">
        <f>96.521*-121127.312920283/$C$2</f>
        <v>#DIV/0!</v>
      </c>
      <c r="AH63" t="e">
        <f>96.521*12160.3447684144/$C$2</f>
        <v>#DIV/0!</v>
      </c>
      <c r="AJ63" t="e">
        <f>6.02214076*POWER(10,23)*(552820.040206349/($C$2*POWER(10,24)))</f>
        <v>#DIV/0!</v>
      </c>
      <c r="AL63" t="e">
        <f>$C$3*552820.040206349/$C$2</f>
        <v>#DIV/0!</v>
      </c>
      <c r="AN63" t="e">
        <f>POWER($C$3*552820.040206349/$C$2,(1/3))</f>
        <v>#DIV/0!</v>
      </c>
    </row>
    <row r="64" spans="2:40" x14ac:dyDescent="0.4">
      <c r="M64">
        <v>0</v>
      </c>
      <c r="Z64">
        <v>0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B40">
        <v>1270600</v>
      </c>
      <c r="C40">
        <v>1721.0570768606219</v>
      </c>
      <c r="D40">
        <v>-122583.1889105486</v>
      </c>
      <c r="E40">
        <v>-122382.4014661392</v>
      </c>
      <c r="F40">
        <v>-129671.8822149698</v>
      </c>
      <c r="G40">
        <v>7289.4807488304077</v>
      </c>
      <c r="H40">
        <v>-681.72708432711488</v>
      </c>
      <c r="I40">
        <v>476755.67263850919</v>
      </c>
      <c r="J40">
        <v>62.002664538033549</v>
      </c>
      <c r="K40">
        <v>62.002664538033549</v>
      </c>
      <c r="L40">
        <v>124.00532907607</v>
      </c>
      <c r="M40">
        <v>12</v>
      </c>
      <c r="O40">
        <v>723069.28122728702</v>
      </c>
      <c r="P40">
        <v>3.3550187075428131</v>
      </c>
      <c r="Q40">
        <v>859.59001742241617</v>
      </c>
      <c r="R40">
        <v>669.74101479331819</v>
      </c>
      <c r="S40">
        <v>676.98642326614106</v>
      </c>
      <c r="T40">
        <v>14.21007159461465</v>
      </c>
      <c r="U40">
        <v>969.68852592032067</v>
      </c>
      <c r="V40">
        <v>7821.6977455330816</v>
      </c>
      <c r="W40">
        <v>0.33389667535792111</v>
      </c>
      <c r="X40">
        <v>0.33389667535792111</v>
      </c>
      <c r="Y40">
        <v>0.66779335071465806</v>
      </c>
      <c r="Z40">
        <v>12</v>
      </c>
      <c r="AB40" t="e">
        <f>96.521*-122583.188910548/$C$2</f>
        <v>#DIV/0!</v>
      </c>
      <c r="AC40" t="e">
        <f>96.521*859.590017422416/$C$2</f>
        <v>#DIV/0!</v>
      </c>
      <c r="AD40" t="e">
        <f>96.521*-122382.401466139/$C$2</f>
        <v>#DIV/0!</v>
      </c>
      <c r="AE40" t="e">
        <f>96.521*669.741014793318/$C$2</f>
        <v>#DIV/0!</v>
      </c>
      <c r="AF40" t="e">
        <f>96.521*-129671.882214969/$C$2</f>
        <v>#DIV/0!</v>
      </c>
      <c r="AG40" t="e">
        <f>96.521*676.986423266141/$C$2</f>
        <v>#DIV/0!</v>
      </c>
      <c r="AH40" t="e">
        <f>96.521*7289.4807488304/$C$2</f>
        <v>#DIV/0!</v>
      </c>
      <c r="AI40" t="e">
        <f>96.521*14.2100715946146/$C$2</f>
        <v>#DIV/0!</v>
      </c>
      <c r="AJ40" t="e">
        <f>6.02214076*POWER(10,23)*(476755.672638509/($C$2*POWER(10,24)))</f>
        <v>#DIV/0!</v>
      </c>
      <c r="AK40" t="e">
        <f>6.02214076*POWER(10,23)*(7821.69774553308/($C$2*POWER(10,24)))</f>
        <v>#DIV/0!</v>
      </c>
      <c r="AL40" t="e">
        <f>$C$3*476755.672638509/$C$2</f>
        <v>#DIV/0!</v>
      </c>
      <c r="AM40" t="e">
        <f>$C$3*7821.69774553308/$C$2</f>
        <v>#DIV/0!</v>
      </c>
      <c r="AN40" t="e">
        <f>POWER($C$3*476755.672638509/$C$2,(1/3))</f>
        <v>#DIV/0!</v>
      </c>
      <c r="AO40" t="e">
        <f>POWER($C$3*7821.69774553308/$C$2,(1/3))</f>
        <v>#DIV/0!</v>
      </c>
    </row>
    <row r="41" spans="2:41" x14ac:dyDescent="0.4">
      <c r="B41">
        <v>1001239.747317758</v>
      </c>
      <c r="C41">
        <v>1750.022066769269</v>
      </c>
      <c r="D41">
        <v>-122465.90482952791</v>
      </c>
      <c r="E41">
        <v>-122465.2330826477</v>
      </c>
      <c r="F41">
        <v>-129877.394095351</v>
      </c>
      <c r="G41">
        <v>7412.1610127030508</v>
      </c>
      <c r="H41">
        <v>-1.3873905095878141</v>
      </c>
      <c r="I41">
        <v>474297.61926233431</v>
      </c>
      <c r="J41">
        <v>61.89755259343751</v>
      </c>
      <c r="K41">
        <v>61.89755259343751</v>
      </c>
      <c r="L41">
        <v>123.795105186879</v>
      </c>
      <c r="M41">
        <v>9973</v>
      </c>
      <c r="O41">
        <v>577021.59404340771</v>
      </c>
      <c r="P41">
        <v>8.106136292881402</v>
      </c>
      <c r="Q41">
        <v>295.72317300613599</v>
      </c>
      <c r="R41">
        <v>79.368723564701284</v>
      </c>
      <c r="S41">
        <v>71.730164170803832</v>
      </c>
      <c r="T41">
        <v>34.333274153893719</v>
      </c>
      <c r="U41">
        <v>944.91893040354626</v>
      </c>
      <c r="V41">
        <v>904.56177618055904</v>
      </c>
      <c r="W41">
        <v>3.8900501284832273E-2</v>
      </c>
      <c r="X41">
        <v>3.8900501284832273E-2</v>
      </c>
      <c r="Y41">
        <v>7.7801002569478486E-2</v>
      </c>
      <c r="Z41">
        <v>9973</v>
      </c>
      <c r="AB41" t="e">
        <f>96.521*-122465.904829527/$C$2</f>
        <v>#DIV/0!</v>
      </c>
      <c r="AC41" t="e">
        <f>96.521*295.723173006136/$C$2</f>
        <v>#DIV/0!</v>
      </c>
      <c r="AD41" t="e">
        <f>96.521*-122465.233082647/$C$2</f>
        <v>#DIV/0!</v>
      </c>
      <c r="AE41" t="e">
        <f>96.521*79.3687235647012/$C$2</f>
        <v>#DIV/0!</v>
      </c>
      <c r="AF41" t="e">
        <f>96.521*-129877.39409535/$C$2</f>
        <v>#DIV/0!</v>
      </c>
      <c r="AG41" t="e">
        <f>96.521*71.7301641708038/$C$2</f>
        <v>#DIV/0!</v>
      </c>
      <c r="AH41" t="e">
        <f>96.521*7412.16101270305/$C$2</f>
        <v>#DIV/0!</v>
      </c>
      <c r="AI41" t="e">
        <f>96.521*34.3332741538937/$C$2</f>
        <v>#DIV/0!</v>
      </c>
      <c r="AJ41" t="e">
        <f>6.02214076*POWER(10,23)*(474297.619262334/($C$2*POWER(10,24)))</f>
        <v>#DIV/0!</v>
      </c>
      <c r="AK41" t="e">
        <f>6.02214076*POWER(10,23)*(904.561776180559/($C$2*POWER(10,24)))</f>
        <v>#DIV/0!</v>
      </c>
      <c r="AL41" t="e">
        <f>$C$3*474297.619262334/$C$2</f>
        <v>#DIV/0!</v>
      </c>
      <c r="AM41" t="e">
        <f>$C$3*904.561776180559/$C$2</f>
        <v>#DIV/0!</v>
      </c>
      <c r="AN41" t="e">
        <f>POWER($C$3*474297.619262334/$C$2,(1/3))</f>
        <v>#DIV/0!</v>
      </c>
      <c r="AO41" t="e">
        <f>POWER($C$3*904.561776180559/$C$2,(1/3))</f>
        <v>#DIV/0!</v>
      </c>
    </row>
    <row r="42" spans="2:41" x14ac:dyDescent="0.4">
      <c r="B42">
        <v>798938.4615384615</v>
      </c>
      <c r="C42">
        <v>1779.0308855356</v>
      </c>
      <c r="D42">
        <v>-121886.3046675603</v>
      </c>
      <c r="E42">
        <v>-122158.30553507101</v>
      </c>
      <c r="F42">
        <v>-129693.3324473346</v>
      </c>
      <c r="G42">
        <v>7535.0269122635882</v>
      </c>
      <c r="H42">
        <v>920.81989504379635</v>
      </c>
      <c r="I42">
        <v>476045.67088475247</v>
      </c>
      <c r="J42">
        <v>61.971824836954511</v>
      </c>
      <c r="K42">
        <v>61.971824836954511</v>
      </c>
      <c r="L42">
        <v>123.9436496739134</v>
      </c>
      <c r="M42">
        <v>13</v>
      </c>
      <c r="O42">
        <v>574705.01061916037</v>
      </c>
      <c r="P42">
        <v>3.2952381149291301</v>
      </c>
      <c r="Q42">
        <v>665.17405607383807</v>
      </c>
      <c r="R42">
        <v>719.03159640890294</v>
      </c>
      <c r="S42">
        <v>707.61721726633607</v>
      </c>
      <c r="T42">
        <v>13.956872857124321</v>
      </c>
      <c r="U42">
        <v>830.29354163278333</v>
      </c>
      <c r="V42">
        <v>7895.872660458569</v>
      </c>
      <c r="W42">
        <v>0.33705497479701241</v>
      </c>
      <c r="X42">
        <v>0.33705497479701241</v>
      </c>
      <c r="Y42">
        <v>0.67410994959260717</v>
      </c>
      <c r="Z42">
        <v>13</v>
      </c>
      <c r="AB42" t="e">
        <f>96.521*-121886.30466756/$C$2</f>
        <v>#DIV/0!</v>
      </c>
      <c r="AC42" t="e">
        <f>96.521*665.174056073838/$C$2</f>
        <v>#DIV/0!</v>
      </c>
      <c r="AD42" t="e">
        <f>96.521*-122158.30553507/$C$2</f>
        <v>#DIV/0!</v>
      </c>
      <c r="AE42" t="e">
        <f>96.521*719.031596408902/$C$2</f>
        <v>#DIV/0!</v>
      </c>
      <c r="AF42" t="e">
        <f>96.521*-129693.332447334/$C$2</f>
        <v>#DIV/0!</v>
      </c>
      <c r="AG42" t="e">
        <f>96.521*707.617217266336/$C$2</f>
        <v>#DIV/0!</v>
      </c>
      <c r="AH42" t="e">
        <f>96.521*7535.02691226358/$C$2</f>
        <v>#DIV/0!</v>
      </c>
      <c r="AI42" t="e">
        <f>96.521*13.9568728571243/$C$2</f>
        <v>#DIV/0!</v>
      </c>
      <c r="AJ42" t="e">
        <f>6.02214076*POWER(10,23)*(476045.670884752/($C$2*POWER(10,24)))</f>
        <v>#DIV/0!</v>
      </c>
      <c r="AK42" t="e">
        <f>6.02214076*POWER(10,23)*(7895.87266045856/($C$2*POWER(10,24)))</f>
        <v>#DIV/0!</v>
      </c>
      <c r="AL42" t="e">
        <f>$C$3*476045.670884752/$C$2</f>
        <v>#DIV/0!</v>
      </c>
      <c r="AM42" t="e">
        <f>$C$3*7895.87266045856/$C$2</f>
        <v>#DIV/0!</v>
      </c>
      <c r="AN42" t="e">
        <f>POWER($C$3*476045.670884752/$C$2,(1/3))</f>
        <v>#DIV/0!</v>
      </c>
      <c r="AO42" t="e">
        <f>POWER($C$3*7895.87266045856/$C$2,(1/3))</f>
        <v>#DIV/0!</v>
      </c>
    </row>
    <row r="43" spans="2:41" x14ac:dyDescent="0.4">
      <c r="M43">
        <v>0</v>
      </c>
      <c r="Z43">
        <v>0</v>
      </c>
    </row>
    <row r="44" spans="2:41" x14ac:dyDescent="0.4">
      <c r="B44">
        <v>1400</v>
      </c>
      <c r="C44">
        <v>1908.5844019446099</v>
      </c>
      <c r="D44">
        <v>-119337.879234994</v>
      </c>
      <c r="E44">
        <v>-118644.093712339</v>
      </c>
      <c r="F44">
        <v>-126727.840290268</v>
      </c>
      <c r="G44">
        <v>8083.7465779294198</v>
      </c>
      <c r="H44">
        <v>-2189.3182996473802</v>
      </c>
      <c r="I44">
        <v>507722.81975514902</v>
      </c>
      <c r="J44">
        <v>63.318734913833403</v>
      </c>
      <c r="K44">
        <v>63.318734913833403</v>
      </c>
      <c r="L44">
        <v>126.637469827666</v>
      </c>
      <c r="M44">
        <v>1</v>
      </c>
      <c r="Z44">
        <v>1</v>
      </c>
      <c r="AB44" t="e">
        <f>96.521*-119337.879234994/$C$2</f>
        <v>#DIV/0!</v>
      </c>
      <c r="AD44" t="e">
        <f>96.521*-118644.093712339/$C$2</f>
        <v>#DIV/0!</v>
      </c>
      <c r="AF44" t="e">
        <f>96.521*-126727.840290268/$C$2</f>
        <v>#DIV/0!</v>
      </c>
      <c r="AH44" t="e">
        <f>96.521*8083.74657792942/$C$2</f>
        <v>#DIV/0!</v>
      </c>
      <c r="AJ44" t="e">
        <f>6.02214076*POWER(10,23)*(507722.819755148/($C$2*POWER(10,24)))</f>
        <v>#DIV/0!</v>
      </c>
      <c r="AL44" t="e">
        <f>$C$3*507722.819755148/$C$2</f>
        <v>#DIV/0!</v>
      </c>
      <c r="AN44" t="e">
        <f>POWER($C$3*507722.819755148/$C$2,(1/3))</f>
        <v>#DIV/0!</v>
      </c>
    </row>
    <row r="45" spans="2:41" x14ac:dyDescent="0.4">
      <c r="M45">
        <v>0</v>
      </c>
      <c r="Z45">
        <v>0</v>
      </c>
    </row>
    <row r="46" spans="2:41" x14ac:dyDescent="0.4">
      <c r="M46">
        <v>0</v>
      </c>
      <c r="Z46">
        <v>0</v>
      </c>
    </row>
    <row r="47" spans="2:41" x14ac:dyDescent="0.4">
      <c r="M47">
        <v>0</v>
      </c>
      <c r="Z47">
        <v>0</v>
      </c>
    </row>
    <row r="48" spans="2:41" x14ac:dyDescent="0.4">
      <c r="B48">
        <v>1200</v>
      </c>
      <c r="C48">
        <v>2078.7081726575102</v>
      </c>
      <c r="D48">
        <v>-118159.479951097</v>
      </c>
      <c r="E48">
        <v>-117080.761584243</v>
      </c>
      <c r="F48">
        <v>-125885.06180806999</v>
      </c>
      <c r="G48">
        <v>8804.3002238272002</v>
      </c>
      <c r="H48">
        <v>-3349.2843950203801</v>
      </c>
      <c r="I48">
        <v>516019.84592924197</v>
      </c>
      <c r="J48">
        <v>63.661783750720403</v>
      </c>
      <c r="K48">
        <v>63.661783750720403</v>
      </c>
      <c r="L48">
        <v>127.32356750144</v>
      </c>
      <c r="M48">
        <v>1</v>
      </c>
      <c r="Z48">
        <v>1</v>
      </c>
      <c r="AB48" t="e">
        <f>96.521*-118159.479951096/$C$2</f>
        <v>#DIV/0!</v>
      </c>
      <c r="AD48" t="e">
        <f>96.521*-117080.761584243/$C$2</f>
        <v>#DIV/0!</v>
      </c>
      <c r="AF48" t="e">
        <f>96.521*-125885.06180807/$C$2</f>
        <v>#DIV/0!</v>
      </c>
      <c r="AH48" t="e">
        <f>96.521*8804.3002238272/$C$2</f>
        <v>#DIV/0!</v>
      </c>
      <c r="AJ48" t="e">
        <f>6.02214076*POWER(10,23)*(516019.845929242/($C$2*POWER(10,24)))</f>
        <v>#DIV/0!</v>
      </c>
      <c r="AL48" t="e">
        <f>$C$3*516019.845929242/$C$2</f>
        <v>#DIV/0!</v>
      </c>
      <c r="AN48" t="e">
        <f>POWER($C$3*516019.845929242/$C$2,(1/3))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B50">
        <v>1000</v>
      </c>
      <c r="C50">
        <v>2208.3952305596399</v>
      </c>
      <c r="D50">
        <v>-116146.70781863799</v>
      </c>
      <c r="E50">
        <v>-115564.232322507</v>
      </c>
      <c r="F50">
        <v>-124917.81782261</v>
      </c>
      <c r="G50">
        <v>9353.5855001031305</v>
      </c>
      <c r="H50">
        <v>-1782.7183325037599</v>
      </c>
      <c r="I50">
        <v>523486.25955803698</v>
      </c>
      <c r="J50">
        <v>63.967360454795603</v>
      </c>
      <c r="K50">
        <v>63.967360454795603</v>
      </c>
      <c r="L50">
        <v>127.93472090959099</v>
      </c>
      <c r="M50">
        <v>1</v>
      </c>
      <c r="Z50">
        <v>1</v>
      </c>
      <c r="AB50" t="e">
        <f>96.521*-116146.707818638/$C$2</f>
        <v>#DIV/0!</v>
      </c>
      <c r="AD50" t="e">
        <f>96.521*-115564.232322506/$C$2</f>
        <v>#DIV/0!</v>
      </c>
      <c r="AF50" t="e">
        <f>96.521*-124917.81782261/$C$2</f>
        <v>#DIV/0!</v>
      </c>
      <c r="AH50" t="e">
        <f>96.521*9353.58550010313/$C$2</f>
        <v>#DIV/0!</v>
      </c>
      <c r="AJ50" t="e">
        <f>6.02214076*POWER(10,23)*(523486.259558037/($C$2*POWER(10,24)))</f>
        <v>#DIV/0!</v>
      </c>
      <c r="AL50" t="e">
        <f>$C$3*523486.259558037/$C$2</f>
        <v>#DIV/0!</v>
      </c>
      <c r="AN50" t="e">
        <f>POWER($C$3*523486.259558037/$C$2,(1/3))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2442.2746159795802</v>
      </c>
      <c r="D55">
        <v>-118009.047170188</v>
      </c>
      <c r="E55">
        <v>-104160.740801187</v>
      </c>
      <c r="F55">
        <v>-114504.91476026</v>
      </c>
      <c r="G55">
        <v>10344.1739590733</v>
      </c>
      <c r="H55">
        <v>-34038.185850736401</v>
      </c>
      <c r="I55">
        <v>651839.41137491399</v>
      </c>
      <c r="J55">
        <v>68.818236563576008</v>
      </c>
      <c r="K55">
        <v>68.818236563576008</v>
      </c>
      <c r="L55">
        <v>137.63647312715199</v>
      </c>
      <c r="M55">
        <v>1</v>
      </c>
      <c r="Z55">
        <v>1</v>
      </c>
      <c r="AB55" t="e">
        <f>96.521*-118009.047170188/$C$2</f>
        <v>#DIV/0!</v>
      </c>
      <c r="AD55" t="e">
        <f>96.521*-104160.740801187/$C$2</f>
        <v>#DIV/0!</v>
      </c>
      <c r="AF55" t="e">
        <f>96.521*-114504.91476026/$C$2</f>
        <v>#DIV/0!</v>
      </c>
      <c r="AH55" t="e">
        <f>96.521*10344.1739590733/$C$2</f>
        <v>#DIV/0!</v>
      </c>
      <c r="AJ55" t="e">
        <f>6.02214076*POWER(10,23)*(651839.411374914/($C$2*POWER(10,24)))</f>
        <v>#DIV/0!</v>
      </c>
      <c r="AL55" t="e">
        <f>$C$3*651839.411374914/$C$2</f>
        <v>#DIV/0!</v>
      </c>
      <c r="AN55" t="e">
        <f>POWER($C$3*651839.411374914/$C$2,(1/3))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B58">
        <v>800</v>
      </c>
      <c r="C58">
        <v>2589.42828034282</v>
      </c>
      <c r="D58">
        <v>-112140.90164077601</v>
      </c>
      <c r="E58">
        <v>-111695.267113372</v>
      </c>
      <c r="F58">
        <v>-122662.70558698</v>
      </c>
      <c r="G58">
        <v>10967.438473607701</v>
      </c>
      <c r="H58">
        <v>-1319.5769796485799</v>
      </c>
      <c r="I58">
        <v>541071.251171062</v>
      </c>
      <c r="J58">
        <v>64.675752112093406</v>
      </c>
      <c r="K58">
        <v>64.675752112093406</v>
      </c>
      <c r="L58">
        <v>129.35150422418599</v>
      </c>
      <c r="M58">
        <v>1</v>
      </c>
      <c r="Z58">
        <v>1</v>
      </c>
      <c r="AB58" t="e">
        <f>96.521*-112140.901640775/$C$2</f>
        <v>#DIV/0!</v>
      </c>
      <c r="AD58" t="e">
        <f>96.521*-111695.267113371/$C$2</f>
        <v>#DIV/0!</v>
      </c>
      <c r="AF58" t="e">
        <f>96.521*-122662.70558698/$C$2</f>
        <v>#DIV/0!</v>
      </c>
      <c r="AH58" t="e">
        <f>96.521*10967.4384736077/$C$2</f>
        <v>#DIV/0!</v>
      </c>
      <c r="AJ58" t="e">
        <f>6.02214076*POWER(10,23)*(541071.251171062/($C$2*POWER(10,24)))</f>
        <v>#DIV/0!</v>
      </c>
      <c r="AL58" t="e">
        <f>$C$3*541071.251171062/$C$2</f>
        <v>#DIV/0!</v>
      </c>
      <c r="AN58" t="e">
        <f>POWER($C$3*541071.251171062/$C$2,(1/3))</f>
        <v>#DIV/0!</v>
      </c>
    </row>
    <row r="59" spans="2:40" x14ac:dyDescent="0.4">
      <c r="M59">
        <v>0</v>
      </c>
      <c r="Z59">
        <v>0</v>
      </c>
    </row>
    <row r="60" spans="2:40" x14ac:dyDescent="0.4">
      <c r="M60">
        <v>0</v>
      </c>
      <c r="Z60">
        <v>0</v>
      </c>
    </row>
    <row r="61" spans="2:40" x14ac:dyDescent="0.4">
      <c r="B61">
        <v>400</v>
      </c>
      <c r="C61">
        <v>2726.08633724113</v>
      </c>
      <c r="D61">
        <v>-110380.139259455</v>
      </c>
      <c r="E61">
        <v>-107747.853316644</v>
      </c>
      <c r="F61">
        <v>-119294.102503927</v>
      </c>
      <c r="G61">
        <v>11546.249187282499</v>
      </c>
      <c r="H61">
        <v>-7316.197289293259</v>
      </c>
      <c r="I61">
        <v>576445.18211986602</v>
      </c>
      <c r="J61">
        <v>66.055554010663897</v>
      </c>
      <c r="K61">
        <v>66.055554010663897</v>
      </c>
      <c r="L61">
        <v>132.11110802132799</v>
      </c>
      <c r="M61">
        <v>1</v>
      </c>
      <c r="Z61">
        <v>1</v>
      </c>
      <c r="AB61" t="e">
        <f>96.521*-110380.139259455/$C$2</f>
        <v>#DIV/0!</v>
      </c>
      <c r="AD61" t="e">
        <f>96.521*-107747.853316644/$C$2</f>
        <v>#DIV/0!</v>
      </c>
      <c r="AF61" t="e">
        <f>96.521*-119294.102503926/$C$2</f>
        <v>#DIV/0!</v>
      </c>
      <c r="AH61" t="e">
        <f>96.521*11546.2491872825/$C$2</f>
        <v>#DIV/0!</v>
      </c>
      <c r="AJ61" t="e">
        <f>6.02214076*POWER(10,23)*(576445.182119866/($C$2*POWER(10,24)))</f>
        <v>#DIV/0!</v>
      </c>
      <c r="AL61" t="e">
        <f>$C$3*576445.182119866/$C$2</f>
        <v>#DIV/0!</v>
      </c>
      <c r="AN61" t="e">
        <f>POWER($C$3*576445.182119866/$C$2,(1/3))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B64">
        <v>600</v>
      </c>
      <c r="C64">
        <v>2885.8321256284098</v>
      </c>
      <c r="D64">
        <v>-109398.472760965</v>
      </c>
      <c r="E64">
        <v>-108810.650110056</v>
      </c>
      <c r="F64">
        <v>-121033.497339793</v>
      </c>
      <c r="G64">
        <v>12222.847229736701</v>
      </c>
      <c r="H64">
        <v>-1702.06449196125</v>
      </c>
      <c r="I64">
        <v>553325.47145051602</v>
      </c>
      <c r="J64">
        <v>65.160372098985306</v>
      </c>
      <c r="K64">
        <v>65.160372098985306</v>
      </c>
      <c r="L64">
        <v>130.32074419796999</v>
      </c>
      <c r="M64">
        <v>1</v>
      </c>
      <c r="Z64">
        <v>1</v>
      </c>
      <c r="AB64" t="e">
        <f>96.521*-109398.472760965/$C$2</f>
        <v>#DIV/0!</v>
      </c>
      <c r="AD64" t="e">
        <f>96.521*-108810.650110056/$C$2</f>
        <v>#DIV/0!</v>
      </c>
      <c r="AF64" t="e">
        <f>96.521*-121033.497339793/$C$2</f>
        <v>#DIV/0!</v>
      </c>
      <c r="AH64" t="e">
        <f>96.521*12222.8472297366/$C$2</f>
        <v>#DIV/0!</v>
      </c>
      <c r="AJ64" t="e">
        <f>6.02214076*POWER(10,23)*(553325.471450516/($C$2*POWER(10,24)))</f>
        <v>#DIV/0!</v>
      </c>
      <c r="AL64" t="e">
        <f>$C$3*553325.471450516/$C$2</f>
        <v>#DIV/0!</v>
      </c>
      <c r="AN64" t="e">
        <f>POWER($C$3*553325.471450516/$C$2,(1/3))</f>
        <v>#DIV/0!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B41">
        <v>1059837.5</v>
      </c>
      <c r="C41">
        <v>1772.4715827922339</v>
      </c>
      <c r="D41">
        <v>-122149.0771516276</v>
      </c>
      <c r="E41">
        <v>-121916.2631386336</v>
      </c>
      <c r="F41">
        <v>-129423.50833946159</v>
      </c>
      <c r="G41">
        <v>7507.2452008279952</v>
      </c>
      <c r="H41">
        <v>-780.91818573621958</v>
      </c>
      <c r="I41">
        <v>477227.20109976432</v>
      </c>
      <c r="J41">
        <v>62.024749090238423</v>
      </c>
      <c r="K41">
        <v>62.024749090238423</v>
      </c>
      <c r="L41">
        <v>124.0494981804699</v>
      </c>
      <c r="M41">
        <v>16</v>
      </c>
      <c r="O41">
        <v>556547.69292487414</v>
      </c>
      <c r="P41">
        <v>1.8025695932706201</v>
      </c>
      <c r="Q41">
        <v>277.57337722498482</v>
      </c>
      <c r="R41">
        <v>51.078055431491961</v>
      </c>
      <c r="S41">
        <v>51.065116134533618</v>
      </c>
      <c r="T41">
        <v>7.6347243361304526</v>
      </c>
      <c r="U41">
        <v>915.78130855534801</v>
      </c>
      <c r="V41">
        <v>494.70510327987841</v>
      </c>
      <c r="W41">
        <v>2.1427179604063189E-2</v>
      </c>
      <c r="X41">
        <v>2.1427179604063189E-2</v>
      </c>
      <c r="Y41">
        <v>4.2854359208542858E-2</v>
      </c>
      <c r="Z41">
        <v>16</v>
      </c>
      <c r="AB41" t="e">
        <f>96.521*-122149.077151627/$C$2</f>
        <v>#DIV/0!</v>
      </c>
      <c r="AC41" t="e">
        <f>96.521*277.573377224984/$C$2</f>
        <v>#DIV/0!</v>
      </c>
      <c r="AD41" t="e">
        <f>96.521*-121916.263138633/$C$2</f>
        <v>#DIV/0!</v>
      </c>
      <c r="AE41" t="e">
        <f>96.521*51.0780554314919/$C$2</f>
        <v>#DIV/0!</v>
      </c>
      <c r="AF41" t="e">
        <f>96.521*-129423.508339461/$C$2</f>
        <v>#DIV/0!</v>
      </c>
      <c r="AG41" t="e">
        <f>96.521*51.0651161345336/$C$2</f>
        <v>#DIV/0!</v>
      </c>
      <c r="AH41" t="e">
        <f>96.521*7507.24520082799/$C$2</f>
        <v>#DIV/0!</v>
      </c>
      <c r="AI41" t="e">
        <f>96.521*7.63472433613045/$C$2</f>
        <v>#DIV/0!</v>
      </c>
      <c r="AJ41" t="e">
        <f>6.02214076*POWER(10,23)*(477227.201099764/($C$2*POWER(10,24)))</f>
        <v>#DIV/0!</v>
      </c>
      <c r="AK41" t="e">
        <f>6.02214076*POWER(10,23)*(494.705103279878/($C$2*POWER(10,24)))</f>
        <v>#DIV/0!</v>
      </c>
      <c r="AL41" t="e">
        <f>$C$3*477227.201099764/$C$2</f>
        <v>#DIV/0!</v>
      </c>
      <c r="AM41" t="e">
        <f>$C$3*494.705103279878/$C$2</f>
        <v>#DIV/0!</v>
      </c>
      <c r="AN41" t="e">
        <f>POWER($C$3*477227.201099764/$C$2,(1/3))</f>
        <v>#DIV/0!</v>
      </c>
      <c r="AO41" t="e">
        <f>POWER($C$3*494.705103279878/$C$2,(1/3))</f>
        <v>#DIV/0!</v>
      </c>
    </row>
    <row r="42" spans="2:41" x14ac:dyDescent="0.4">
      <c r="B42">
        <v>1001225.263369118</v>
      </c>
      <c r="C42">
        <v>1799.9933921080369</v>
      </c>
      <c r="D42">
        <v>-121815.64693198611</v>
      </c>
      <c r="E42">
        <v>-121815.89644996281</v>
      </c>
      <c r="F42">
        <v>-129439.7093706407</v>
      </c>
      <c r="G42">
        <v>7623.8129206775566</v>
      </c>
      <c r="H42">
        <v>1.6793381861372281</v>
      </c>
      <c r="I42">
        <v>476845.1939060273</v>
      </c>
      <c r="J42">
        <v>62.008171831541077</v>
      </c>
      <c r="K42">
        <v>62.008171831541077</v>
      </c>
      <c r="L42">
        <v>124.0163436630756</v>
      </c>
      <c r="M42">
        <v>9967</v>
      </c>
      <c r="O42">
        <v>577246.77010973007</v>
      </c>
      <c r="P42">
        <v>8.3120776299007453</v>
      </c>
      <c r="Q42">
        <v>293.80637880431311</v>
      </c>
      <c r="R42">
        <v>85.369808364460738</v>
      </c>
      <c r="S42">
        <v>78.086721089149165</v>
      </c>
      <c r="T42">
        <v>35.205531926035327</v>
      </c>
      <c r="U42">
        <v>924.83890905872931</v>
      </c>
      <c r="V42">
        <v>1007.228536714833</v>
      </c>
      <c r="W42">
        <v>4.3097239997160502E-2</v>
      </c>
      <c r="X42">
        <v>4.3097239997160502E-2</v>
      </c>
      <c r="Y42">
        <v>8.6194479994640638E-2</v>
      </c>
      <c r="Z42">
        <v>9967</v>
      </c>
      <c r="AB42" t="e">
        <f>96.521*-121815.646931986/$C$2</f>
        <v>#DIV/0!</v>
      </c>
      <c r="AC42" t="e">
        <f>96.521*293.806378804313/$C$2</f>
        <v>#DIV/0!</v>
      </c>
      <c r="AD42" t="e">
        <f>96.521*-121815.896449962/$C$2</f>
        <v>#DIV/0!</v>
      </c>
      <c r="AE42" t="e">
        <f>96.521*85.3698083644607/$C$2</f>
        <v>#DIV/0!</v>
      </c>
      <c r="AF42" t="e">
        <f>96.521*-129439.70937064/$C$2</f>
        <v>#DIV/0!</v>
      </c>
      <c r="AG42" t="e">
        <f>96.521*78.0867210891491/$C$2</f>
        <v>#DIV/0!</v>
      </c>
      <c r="AH42" t="e">
        <f>96.521*7623.81292067755/$C$2</f>
        <v>#DIV/0!</v>
      </c>
      <c r="AI42" t="e">
        <f>96.521*35.2055319260353/$C$2</f>
        <v>#DIV/0!</v>
      </c>
      <c r="AJ42" t="e">
        <f>6.02214076*POWER(10,23)*(476845.193906027/($C$2*POWER(10,24)))</f>
        <v>#DIV/0!</v>
      </c>
      <c r="AK42" t="e">
        <f>6.02214076*POWER(10,23)*(1007.22853671483/($C$2*POWER(10,24)))</f>
        <v>#DIV/0!</v>
      </c>
      <c r="AL42" t="e">
        <f>$C$3*476845.193906027/$C$2</f>
        <v>#DIV/0!</v>
      </c>
      <c r="AM42" t="e">
        <f>$C$3*1007.22853671483/$C$2</f>
        <v>#DIV/0!</v>
      </c>
      <c r="AN42" t="e">
        <f>POWER($C$3*476845.193906027/$C$2,(1/3))</f>
        <v>#DIV/0!</v>
      </c>
      <c r="AO42" t="e">
        <f>POWER($C$3*1007.22853671483/$C$2,(1/3))</f>
        <v>#DIV/0!</v>
      </c>
    </row>
    <row r="43" spans="2:41" x14ac:dyDescent="0.4">
      <c r="B43">
        <v>988520</v>
      </c>
      <c r="C43">
        <v>1827.7880590149809</v>
      </c>
      <c r="D43">
        <v>-121578.5742430745</v>
      </c>
      <c r="E43">
        <v>-121704.34537789971</v>
      </c>
      <c r="F43">
        <v>-129445.8816977965</v>
      </c>
      <c r="G43">
        <v>7741.5363198967361</v>
      </c>
      <c r="H43">
        <v>423.63854761614402</v>
      </c>
      <c r="I43">
        <v>476732.42416494113</v>
      </c>
      <c r="J43">
        <v>62.003304890790147</v>
      </c>
      <c r="K43">
        <v>62.003304890790147</v>
      </c>
      <c r="L43">
        <v>124.0066097815733</v>
      </c>
      <c r="M43">
        <v>15</v>
      </c>
      <c r="O43">
        <v>644821.26338566537</v>
      </c>
      <c r="P43">
        <v>1.5877601968030659</v>
      </c>
      <c r="Q43">
        <v>278.6630374974639</v>
      </c>
      <c r="R43">
        <v>44.367050856192293</v>
      </c>
      <c r="S43">
        <v>43.920256020006512</v>
      </c>
      <c r="T43">
        <v>6.7249061893214597</v>
      </c>
      <c r="U43">
        <v>974.28158512686787</v>
      </c>
      <c r="V43">
        <v>548.19333889665086</v>
      </c>
      <c r="W43">
        <v>2.3764851240677599E-2</v>
      </c>
      <c r="X43">
        <v>2.3764851240677599E-2</v>
      </c>
      <c r="Y43">
        <v>4.752970248088316E-2</v>
      </c>
      <c r="Z43">
        <v>15</v>
      </c>
      <c r="AB43" t="e">
        <f>96.521*-121578.574243074/$C$2</f>
        <v>#DIV/0!</v>
      </c>
      <c r="AC43" t="e">
        <f>96.521*278.663037497463/$C$2</f>
        <v>#DIV/0!</v>
      </c>
      <c r="AD43" t="e">
        <f>96.521*-121704.345377899/$C$2</f>
        <v>#DIV/0!</v>
      </c>
      <c r="AE43" t="e">
        <f>96.521*44.3670508561922/$C$2</f>
        <v>#DIV/0!</v>
      </c>
      <c r="AF43" t="e">
        <f>96.521*-129445.881697796/$C$2</f>
        <v>#DIV/0!</v>
      </c>
      <c r="AG43" t="e">
        <f>96.521*43.9202560200065/$C$2</f>
        <v>#DIV/0!</v>
      </c>
      <c r="AH43" t="e">
        <f>96.521*7741.53631989673/$C$2</f>
        <v>#DIV/0!</v>
      </c>
      <c r="AI43" t="e">
        <f>96.521*6.72490618932146/$C$2</f>
        <v>#DIV/0!</v>
      </c>
      <c r="AJ43" t="e">
        <f>6.02214076*POWER(10,23)*(476732.424164941/($C$2*POWER(10,24)))</f>
        <v>#DIV/0!</v>
      </c>
      <c r="AK43" t="e">
        <f>6.02214076*POWER(10,23)*(548.19333889665/($C$2*POWER(10,24)))</f>
        <v>#DIV/0!</v>
      </c>
      <c r="AL43" t="e">
        <f>$C$3*476732.424164941/$C$2</f>
        <v>#DIV/0!</v>
      </c>
      <c r="AM43" t="e">
        <f>$C$3*548.19333889665/$C$2</f>
        <v>#DIV/0!</v>
      </c>
      <c r="AN43" t="e">
        <f>POWER($C$3*476732.424164941/$C$2,(1/3))</f>
        <v>#DIV/0!</v>
      </c>
      <c r="AO43" t="e">
        <f>POWER($C$3*548.19333889665/$C$2,(1/3))</f>
        <v>#DIV/0!</v>
      </c>
    </row>
    <row r="44" spans="2:41" x14ac:dyDescent="0.4">
      <c r="M44">
        <v>0</v>
      </c>
      <c r="Z44">
        <v>0</v>
      </c>
    </row>
    <row r="45" spans="2:41" x14ac:dyDescent="0.4">
      <c r="B45">
        <v>1400</v>
      </c>
      <c r="C45">
        <v>1949.3654393408699</v>
      </c>
      <c r="D45">
        <v>-118962.999956688</v>
      </c>
      <c r="E45">
        <v>-118300.750816236</v>
      </c>
      <c r="F45">
        <v>-126557.224139265</v>
      </c>
      <c r="G45">
        <v>8256.4733230293696</v>
      </c>
      <c r="H45">
        <v>-2082.8179013957501</v>
      </c>
      <c r="I45">
        <v>509425.24032754498</v>
      </c>
      <c r="J45">
        <v>63.389426280481608</v>
      </c>
      <c r="K45">
        <v>63.389426280481608</v>
      </c>
      <c r="L45">
        <v>126.778852560964</v>
      </c>
      <c r="M45">
        <v>1</v>
      </c>
      <c r="Z45">
        <v>1</v>
      </c>
      <c r="AB45" t="e">
        <f>96.521*-118962.999956688/$C$2</f>
        <v>#DIV/0!</v>
      </c>
      <c r="AD45" t="e">
        <f>96.521*-118300.750816236/$C$2</f>
        <v>#DIV/0!</v>
      </c>
      <c r="AF45" t="e">
        <f>96.521*-126557.224139265/$C$2</f>
        <v>#DIV/0!</v>
      </c>
      <c r="AH45" t="e">
        <f>96.521*8256.47332302937/$C$2</f>
        <v>#DIV/0!</v>
      </c>
      <c r="AJ45" t="e">
        <f>6.02214076*POWER(10,23)*(509425.240327545/($C$2*POWER(10,24)))</f>
        <v>#DIV/0!</v>
      </c>
      <c r="AL45" t="e">
        <f>$C$3*509425.240327545/$C$2</f>
        <v>#DIV/0!</v>
      </c>
      <c r="AN45" t="e">
        <f>POWER($C$3*509425.240327545/$C$2,(1/3))</f>
        <v>#DIV/0!</v>
      </c>
    </row>
    <row r="46" spans="2:41" x14ac:dyDescent="0.4">
      <c r="M46">
        <v>0</v>
      </c>
      <c r="Z46">
        <v>0</v>
      </c>
    </row>
    <row r="47" spans="2:41" x14ac:dyDescent="0.4">
      <c r="M47">
        <v>0</v>
      </c>
      <c r="Z47">
        <v>0</v>
      </c>
    </row>
    <row r="48" spans="2:41" x14ac:dyDescent="0.4">
      <c r="B48">
        <v>1200</v>
      </c>
      <c r="C48">
        <v>2118.23587658</v>
      </c>
      <c r="D48">
        <v>-117927.72209270101</v>
      </c>
      <c r="E48">
        <v>-116781.072928636</v>
      </c>
      <c r="F48">
        <v>-125752.79144478</v>
      </c>
      <c r="G48">
        <v>8971.7185161444195</v>
      </c>
      <c r="H48">
        <v>-3549.8309430187001</v>
      </c>
      <c r="I48">
        <v>517527.27774891502</v>
      </c>
      <c r="J48">
        <v>63.723714510036203</v>
      </c>
      <c r="K48">
        <v>63.723714510036203</v>
      </c>
      <c r="L48">
        <v>127.447429020073</v>
      </c>
      <c r="M48">
        <v>1</v>
      </c>
      <c r="Z48">
        <v>1</v>
      </c>
      <c r="AB48" t="e">
        <f>96.521*-117927.7220927/$C$2</f>
        <v>#DIV/0!</v>
      </c>
      <c r="AD48" t="e">
        <f>96.521*-116781.072928636/$C$2</f>
        <v>#DIV/0!</v>
      </c>
      <c r="AF48" t="e">
        <f>96.521*-125752.79144478/$C$2</f>
        <v>#DIV/0!</v>
      </c>
      <c r="AH48" t="e">
        <f>96.521*8971.71851614442/$C$2</f>
        <v>#DIV/0!</v>
      </c>
      <c r="AJ48" t="e">
        <f>6.02214076*POWER(10,23)*(517527.277748915/($C$2*POWER(10,24)))</f>
        <v>#DIV/0!</v>
      </c>
      <c r="AL48" t="e">
        <f>$C$3*517527.277748915/$C$2</f>
        <v>#DIV/0!</v>
      </c>
      <c r="AN48" t="e">
        <f>POWER($C$3*517527.277748915/$C$2,(1/3))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M50">
        <v>0</v>
      </c>
      <c r="Z50">
        <v>0</v>
      </c>
    </row>
    <row r="51" spans="2:40" x14ac:dyDescent="0.4">
      <c r="B51">
        <v>1000</v>
      </c>
      <c r="C51">
        <v>2252.44572083089</v>
      </c>
      <c r="D51">
        <v>-115998.60411149899</v>
      </c>
      <c r="E51">
        <v>-115306.416186299</v>
      </c>
      <c r="F51">
        <v>-124846.576091822</v>
      </c>
      <c r="G51">
        <v>9540.1599055229199</v>
      </c>
      <c r="H51">
        <v>-2114.6806101521202</v>
      </c>
      <c r="I51">
        <v>524432.49444606004</v>
      </c>
      <c r="J51">
        <v>64.005878954012204</v>
      </c>
      <c r="K51">
        <v>64.005878954012204</v>
      </c>
      <c r="L51">
        <v>128.011757908025</v>
      </c>
      <c r="M51">
        <v>1</v>
      </c>
      <c r="Z51">
        <v>1</v>
      </c>
      <c r="AB51" t="e">
        <f>96.521*-115998.604111499/$C$2</f>
        <v>#DIV/0!</v>
      </c>
      <c r="AD51" t="e">
        <f>96.521*-115306.416186299/$C$2</f>
        <v>#DIV/0!</v>
      </c>
      <c r="AF51" t="e">
        <f>96.521*-124846.576091821/$C$2</f>
        <v>#DIV/0!</v>
      </c>
      <c r="AH51" t="e">
        <f>96.521*9540.15990552292/$C$2</f>
        <v>#DIV/0!</v>
      </c>
      <c r="AJ51" t="e">
        <f>6.02214076*POWER(10,23)*(524432.49444606/($C$2*POWER(10,24)))</f>
        <v>#DIV/0!</v>
      </c>
      <c r="AL51" t="e">
        <f>$C$3*524432.49444606/$C$2</f>
        <v>#DIV/0!</v>
      </c>
      <c r="AN51" t="e">
        <f>POWER($C$3*524432.49444606/$C$2,(1/3))</f>
        <v>#DIV/0!</v>
      </c>
    </row>
    <row r="52" spans="2:40" x14ac:dyDescent="0.4">
      <c r="M52">
        <v>0</v>
      </c>
      <c r="Z52">
        <v>0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2448.4921780320001</v>
      </c>
      <c r="D55">
        <v>-117907.59442562899</v>
      </c>
      <c r="E55">
        <v>-104115.95090522501</v>
      </c>
      <c r="F55">
        <v>-114486.459144256</v>
      </c>
      <c r="G55">
        <v>10370.5082390312</v>
      </c>
      <c r="H55">
        <v>-33893.3155322819</v>
      </c>
      <c r="I55">
        <v>651947.05202926602</v>
      </c>
      <c r="J55">
        <v>68.822024425112005</v>
      </c>
      <c r="K55">
        <v>68.822024425112005</v>
      </c>
      <c r="L55">
        <v>137.644048850225</v>
      </c>
      <c r="M55">
        <v>1</v>
      </c>
      <c r="Z55">
        <v>1</v>
      </c>
      <c r="AB55" t="e">
        <f>96.521*-117907.594425629/$C$2</f>
        <v>#DIV/0!</v>
      </c>
      <c r="AD55" t="e">
        <f>96.521*-104115.950905225/$C$2</f>
        <v>#DIV/0!</v>
      </c>
      <c r="AF55" t="e">
        <f>96.521*-114486.459144255/$C$2</f>
        <v>#DIV/0!</v>
      </c>
      <c r="AH55" t="e">
        <f>96.521*10370.5082390312/$C$2</f>
        <v>#DIV/0!</v>
      </c>
      <c r="AJ55" t="e">
        <f>6.02214076*POWER(10,23)*(651947.052029266/($C$2*POWER(10,24)))</f>
        <v>#DIV/0!</v>
      </c>
      <c r="AL55" t="e">
        <f>$C$3*651947.052029266/$C$2</f>
        <v>#DIV/0!</v>
      </c>
      <c r="AN55" t="e">
        <f>POWER($C$3*651947.052029266/$C$2,(1/3))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B59">
        <v>800</v>
      </c>
      <c r="C59">
        <v>2627.2183108628301</v>
      </c>
      <c r="D59">
        <v>-111977.74605914199</v>
      </c>
      <c r="E59">
        <v>-111453.095539976</v>
      </c>
      <c r="F59">
        <v>-122580.59244725</v>
      </c>
      <c r="G59">
        <v>11127.496907274501</v>
      </c>
      <c r="H59">
        <v>-1551.2434752072099</v>
      </c>
      <c r="I59">
        <v>541876.72403161798</v>
      </c>
      <c r="J59">
        <v>64.707829670509611</v>
      </c>
      <c r="K59">
        <v>64.707829670509611</v>
      </c>
      <c r="L59">
        <v>129.41565934101999</v>
      </c>
      <c r="M59">
        <v>1</v>
      </c>
      <c r="Z59">
        <v>1</v>
      </c>
      <c r="AB59" t="e">
        <f>96.521*-111977.746059142/$C$2</f>
        <v>#DIV/0!</v>
      </c>
      <c r="AD59" t="e">
        <f>96.521*-111453.095539976/$C$2</f>
        <v>#DIV/0!</v>
      </c>
      <c r="AF59" t="e">
        <f>96.521*-122580.59244725/$C$2</f>
        <v>#DIV/0!</v>
      </c>
      <c r="AH59" t="e">
        <f>96.521*11127.4969072744/$C$2</f>
        <v>#DIV/0!</v>
      </c>
      <c r="AJ59" t="e">
        <f>6.02214076*POWER(10,23)*(541876.724031618/($C$2*POWER(10,24)))</f>
        <v>#DIV/0!</v>
      </c>
      <c r="AL59" t="e">
        <f>$C$3*541876.724031618/$C$2</f>
        <v>#DIV/0!</v>
      </c>
      <c r="AN59" t="e">
        <f>POWER($C$3*541876.724031618/$C$2,(1/3))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B61">
        <v>400</v>
      </c>
      <c r="C61">
        <v>2739.6847277011798</v>
      </c>
      <c r="D61">
        <v>-110242.409060883</v>
      </c>
      <c r="E61">
        <v>-107641.583079487</v>
      </c>
      <c r="F61">
        <v>-119245.42780314499</v>
      </c>
      <c r="G61">
        <v>11603.844723657399</v>
      </c>
      <c r="H61">
        <v>-7222.2695420630407</v>
      </c>
      <c r="I61">
        <v>576962.99531778495</v>
      </c>
      <c r="J61">
        <v>66.075327039121106</v>
      </c>
      <c r="K61">
        <v>66.075327039121106</v>
      </c>
      <c r="L61">
        <v>132.15065407824301</v>
      </c>
      <c r="M61">
        <v>1</v>
      </c>
      <c r="Z61">
        <v>1</v>
      </c>
      <c r="AB61" t="e">
        <f>96.521*-110242.409060883/$C$2</f>
        <v>#DIV/0!</v>
      </c>
      <c r="AD61" t="e">
        <f>96.521*-107641.583079487/$C$2</f>
        <v>#DIV/0!</v>
      </c>
      <c r="AF61" t="e">
        <f>96.521*-119245.427803145/$C$2</f>
        <v>#DIV/0!</v>
      </c>
      <c r="AH61" t="e">
        <f>96.521*11603.8447236574/$C$2</f>
        <v>#DIV/0!</v>
      </c>
      <c r="AJ61" t="e">
        <f>6.02214076*POWER(10,23)*(576962.995317785/($C$2*POWER(10,24)))</f>
        <v>#DIV/0!</v>
      </c>
      <c r="AL61" t="e">
        <f>$C$3*576962.995317785/$C$2</f>
        <v>#DIV/0!</v>
      </c>
      <c r="AN61" t="e">
        <f>POWER($C$3*576962.995317785/$C$2,(1/3))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B64">
        <v>600</v>
      </c>
      <c r="C64">
        <v>2901.6751391730199</v>
      </c>
      <c r="D64">
        <v>-109139.504393953</v>
      </c>
      <c r="E64">
        <v>-108681.456971921</v>
      </c>
      <c r="F64">
        <v>-120971.406765419</v>
      </c>
      <c r="G64">
        <v>12289.949793498001</v>
      </c>
      <c r="H64">
        <v>-1325.2002822572499</v>
      </c>
      <c r="I64">
        <v>553782.56803209102</v>
      </c>
      <c r="J64">
        <v>65.17830993548921</v>
      </c>
      <c r="K64">
        <v>65.17830993548921</v>
      </c>
      <c r="L64">
        <v>130.35661987098001</v>
      </c>
      <c r="M64">
        <v>1</v>
      </c>
      <c r="Z64">
        <v>1</v>
      </c>
      <c r="AB64" t="e">
        <f>96.521*-109139.504393953/$C$2</f>
        <v>#DIV/0!</v>
      </c>
      <c r="AD64" t="e">
        <f>96.521*-108681.456971921/$C$2</f>
        <v>#DIV/0!</v>
      </c>
      <c r="AF64" t="e">
        <f>96.521*-120971.406765419/$C$2</f>
        <v>#DIV/0!</v>
      </c>
      <c r="AH64" t="e">
        <f>96.521*12289.949793498/$C$2</f>
        <v>#DIV/0!</v>
      </c>
      <c r="AJ64" t="e">
        <f>6.02214076*POWER(10,23)*(553782.568032091/($C$2*POWER(10,24)))</f>
        <v>#DIV/0!</v>
      </c>
      <c r="AL64" t="e">
        <f>$C$3*553782.568032091/$C$2</f>
        <v>#DIV/0!</v>
      </c>
      <c r="AN64" t="e">
        <f>POWER($C$3*553782.568032091/$C$2,(1/3))</f>
        <v>#DIV/0!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B42">
        <v>917553.84615384613</v>
      </c>
      <c r="C42">
        <v>1822.0465373036129</v>
      </c>
      <c r="D42">
        <v>-121232.09529713111</v>
      </c>
      <c r="E42">
        <v>-121125.9055945366</v>
      </c>
      <c r="F42">
        <v>-128843.123887712</v>
      </c>
      <c r="G42">
        <v>7717.2182931754151</v>
      </c>
      <c r="H42">
        <v>-361.91651209208328</v>
      </c>
      <c r="I42">
        <v>481578.96336193668</v>
      </c>
      <c r="J42">
        <v>62.21131434462707</v>
      </c>
      <c r="K42">
        <v>62.21131434462707</v>
      </c>
      <c r="L42">
        <v>124.42262868926569</v>
      </c>
      <c r="M42">
        <v>13</v>
      </c>
      <c r="O42">
        <v>654420.78794328321</v>
      </c>
      <c r="P42">
        <v>1.731539554802648</v>
      </c>
      <c r="Q42">
        <v>821.71114548335663</v>
      </c>
      <c r="R42">
        <v>562.8729186306324</v>
      </c>
      <c r="S42">
        <v>565.66804776785091</v>
      </c>
      <c r="T42">
        <v>7.3338789400230722</v>
      </c>
      <c r="U42">
        <v>1136.0058555130261</v>
      </c>
      <c r="V42">
        <v>7229.5320872434804</v>
      </c>
      <c r="W42">
        <v>0.30673706299525322</v>
      </c>
      <c r="X42">
        <v>0.30673706299525322</v>
      </c>
      <c r="Y42">
        <v>0.61347412598715845</v>
      </c>
      <c r="Z42">
        <v>13</v>
      </c>
      <c r="AB42" t="e">
        <f>96.521*-121232.095297131/$C$2</f>
        <v>#DIV/0!</v>
      </c>
      <c r="AC42" t="e">
        <f>96.521*821.711145483356/$C$2</f>
        <v>#DIV/0!</v>
      </c>
      <c r="AD42" t="e">
        <f>96.521*-121125.905594536/$C$2</f>
        <v>#DIV/0!</v>
      </c>
      <c r="AE42" t="e">
        <f>96.521*562.872918630632/$C$2</f>
        <v>#DIV/0!</v>
      </c>
      <c r="AF42" t="e">
        <f>96.521*-128843.123887712/$C$2</f>
        <v>#DIV/0!</v>
      </c>
      <c r="AG42" t="e">
        <f>96.521*565.66804776785/$C$2</f>
        <v>#DIV/0!</v>
      </c>
      <c r="AH42" t="e">
        <f>96.521*7717.21829317541/$C$2</f>
        <v>#DIV/0!</v>
      </c>
      <c r="AI42" t="e">
        <f>96.521*7.33387894002307/$C$2</f>
        <v>#DIV/0!</v>
      </c>
      <c r="AJ42" t="e">
        <f>6.02214076*POWER(10,23)*(481578.963361936/($C$2*POWER(10,24)))</f>
        <v>#DIV/0!</v>
      </c>
      <c r="AK42" t="e">
        <f>6.02214076*POWER(10,23)*(7229.53208724348/($C$2*POWER(10,24)))</f>
        <v>#DIV/0!</v>
      </c>
      <c r="AL42" t="e">
        <f>$C$3*481578.963361936/$C$2</f>
        <v>#DIV/0!</v>
      </c>
      <c r="AM42" t="e">
        <f>$C$3*7229.53208724348/$C$2</f>
        <v>#DIV/0!</v>
      </c>
      <c r="AN42" t="e">
        <f>POWER($C$3*481578.963361936/$C$2,(1/3))</f>
        <v>#DIV/0!</v>
      </c>
      <c r="AO42" t="e">
        <f>POWER($C$3*7229.53208724348/$C$2,(1/3))</f>
        <v>#DIV/0!</v>
      </c>
    </row>
    <row r="43" spans="2:41" x14ac:dyDescent="0.4">
      <c r="B43">
        <v>1001269.578313253</v>
      </c>
      <c r="C43">
        <v>1850.0091731784521</v>
      </c>
      <c r="D43">
        <v>-121170.59881951939</v>
      </c>
      <c r="E43">
        <v>-121170.0775799187</v>
      </c>
      <c r="F43">
        <v>-129005.73069936231</v>
      </c>
      <c r="G43">
        <v>7835.653119443964</v>
      </c>
      <c r="H43">
        <v>-0.87562246352991813</v>
      </c>
      <c r="I43">
        <v>479417.46713545691</v>
      </c>
      <c r="J43">
        <v>62.119469763629127</v>
      </c>
      <c r="K43">
        <v>62.119469763629127</v>
      </c>
      <c r="L43">
        <v>124.2389395272704</v>
      </c>
      <c r="M43">
        <v>9960</v>
      </c>
      <c r="O43">
        <v>577147.11307756847</v>
      </c>
      <c r="P43">
        <v>8.4584907463107246</v>
      </c>
      <c r="Q43">
        <v>294.36283714236367</v>
      </c>
      <c r="R43">
        <v>84.665581633813588</v>
      </c>
      <c r="S43">
        <v>76.925638371905464</v>
      </c>
      <c r="T43">
        <v>35.825659874024929</v>
      </c>
      <c r="U43">
        <v>925.69374054316165</v>
      </c>
      <c r="V43">
        <v>1016.991824756419</v>
      </c>
      <c r="W43">
        <v>4.3354391957999047E-2</v>
      </c>
      <c r="X43">
        <v>4.3354391957999047E-2</v>
      </c>
      <c r="Y43">
        <v>8.6708783915534729E-2</v>
      </c>
      <c r="Z43">
        <v>9960</v>
      </c>
      <c r="AB43" t="e">
        <f>96.521*-121170.598819519/$C$2</f>
        <v>#DIV/0!</v>
      </c>
      <c r="AC43" t="e">
        <f>96.521*294.362837142363/$C$2</f>
        <v>#DIV/0!</v>
      </c>
      <c r="AD43" t="e">
        <f>96.521*-121170.077579918/$C$2</f>
        <v>#DIV/0!</v>
      </c>
      <c r="AE43" t="e">
        <f>96.521*84.6655816338135/$C$2</f>
        <v>#DIV/0!</v>
      </c>
      <c r="AF43" t="e">
        <f>96.521*-129005.730699362/$C$2</f>
        <v>#DIV/0!</v>
      </c>
      <c r="AG43" t="e">
        <f>96.521*76.9256383719054/$C$2</f>
        <v>#DIV/0!</v>
      </c>
      <c r="AH43" t="e">
        <f>96.521*7835.65311944396/$C$2</f>
        <v>#DIV/0!</v>
      </c>
      <c r="AI43" t="e">
        <f>96.521*35.8256598740249/$C$2</f>
        <v>#DIV/0!</v>
      </c>
      <c r="AJ43" t="e">
        <f>6.02214076*POWER(10,23)*(479417.467135456/($C$2*POWER(10,24)))</f>
        <v>#DIV/0!</v>
      </c>
      <c r="AK43" t="e">
        <f>6.02214076*POWER(10,23)*(1016.99182475641/($C$2*POWER(10,24)))</f>
        <v>#DIV/0!</v>
      </c>
      <c r="AL43" t="e">
        <f>$C$3*479417.467135456/$C$2</f>
        <v>#DIV/0!</v>
      </c>
      <c r="AM43" t="e">
        <f>$C$3*1016.99182475641/$C$2</f>
        <v>#DIV/0!</v>
      </c>
      <c r="AN43" t="e">
        <f>POWER($C$3*479417.467135456/$C$2,(1/3))</f>
        <v>#DIV/0!</v>
      </c>
      <c r="AO43" t="e">
        <f>POWER($C$3*1016.99182475641/$C$2,(1/3))</f>
        <v>#DIV/0!</v>
      </c>
    </row>
    <row r="44" spans="2:41" x14ac:dyDescent="0.4">
      <c r="B44">
        <v>1056968</v>
      </c>
      <c r="C44">
        <v>1876.937554121324</v>
      </c>
      <c r="D44">
        <v>-120836.869382145</v>
      </c>
      <c r="E44">
        <v>-121075.4981557736</v>
      </c>
      <c r="F44">
        <v>-129025.20554867511</v>
      </c>
      <c r="G44">
        <v>7949.707392901445</v>
      </c>
      <c r="H44">
        <v>798.96348050863924</v>
      </c>
      <c r="I44">
        <v>479005.58840350178</v>
      </c>
      <c r="J44">
        <v>62.101695321911002</v>
      </c>
      <c r="K44">
        <v>62.101695321911002</v>
      </c>
      <c r="L44">
        <v>124.20339064383489</v>
      </c>
      <c r="M44">
        <v>25</v>
      </c>
      <c r="O44">
        <v>601906.46471579513</v>
      </c>
      <c r="P44">
        <v>1.697251080258058</v>
      </c>
      <c r="Q44">
        <v>220.2457262763171</v>
      </c>
      <c r="R44">
        <v>61.694809468922351</v>
      </c>
      <c r="S44">
        <v>61.593067127695143</v>
      </c>
      <c r="T44">
        <v>7.1886512317418534</v>
      </c>
      <c r="U44">
        <v>797.6376743927259</v>
      </c>
      <c r="V44">
        <v>597.19869899285356</v>
      </c>
      <c r="W44">
        <v>2.5804245648020231E-2</v>
      </c>
      <c r="X44">
        <v>2.5804245648020231E-2</v>
      </c>
      <c r="Y44">
        <v>5.1608491294500583E-2</v>
      </c>
      <c r="Z44">
        <v>25</v>
      </c>
      <c r="AB44" t="e">
        <f>96.521*-120836.869382145/$C$2</f>
        <v>#DIV/0!</v>
      </c>
      <c r="AC44" t="e">
        <f>96.521*220.245726276317/$C$2</f>
        <v>#DIV/0!</v>
      </c>
      <c r="AD44" t="e">
        <f>96.521*-121075.498155773/$C$2</f>
        <v>#DIV/0!</v>
      </c>
      <c r="AE44" t="e">
        <f>96.521*61.6948094689223/$C$2</f>
        <v>#DIV/0!</v>
      </c>
      <c r="AF44" t="e">
        <f>96.521*-129025.205548675/$C$2</f>
        <v>#DIV/0!</v>
      </c>
      <c r="AG44" t="e">
        <f>96.521*61.5930671276951/$C$2</f>
        <v>#DIV/0!</v>
      </c>
      <c r="AH44" t="e">
        <f>96.521*7949.70739290144/$C$2</f>
        <v>#DIV/0!</v>
      </c>
      <c r="AI44" t="e">
        <f>96.521*7.18865123174185/$C$2</f>
        <v>#DIV/0!</v>
      </c>
      <c r="AJ44" t="e">
        <f>6.02214076*POWER(10,23)*(479005.588403501/($C$2*POWER(10,24)))</f>
        <v>#DIV/0!</v>
      </c>
      <c r="AK44" t="e">
        <f>6.02214076*POWER(10,23)*(597.198698992853/($C$2*POWER(10,24)))</f>
        <v>#DIV/0!</v>
      </c>
      <c r="AL44" t="e">
        <f>$C$3*479005.588403501/$C$2</f>
        <v>#DIV/0!</v>
      </c>
      <c r="AM44" t="e">
        <f>$C$3*597.198698992853/$C$2</f>
        <v>#DIV/0!</v>
      </c>
      <c r="AN44" t="e">
        <f>POWER($C$3*479005.588403501/$C$2,(1/3))</f>
        <v>#DIV/0!</v>
      </c>
      <c r="AO44" t="e">
        <f>POWER($C$3*597.198698992853/$C$2,(1/3))</f>
        <v>#DIV/0!</v>
      </c>
    </row>
    <row r="45" spans="2:41" x14ac:dyDescent="0.4">
      <c r="M45">
        <v>0</v>
      </c>
      <c r="Z45">
        <v>0</v>
      </c>
    </row>
    <row r="46" spans="2:41" x14ac:dyDescent="0.4">
      <c r="B46">
        <v>1400</v>
      </c>
      <c r="C46">
        <v>1997.8579938104499</v>
      </c>
      <c r="D46">
        <v>-118664.421948516</v>
      </c>
      <c r="E46">
        <v>-117858.63771772799</v>
      </c>
      <c r="F46">
        <v>-126320.499663261</v>
      </c>
      <c r="G46">
        <v>8461.8619455336393</v>
      </c>
      <c r="H46">
        <v>-2526.0948511792499</v>
      </c>
      <c r="I46">
        <v>511068.91652831499</v>
      </c>
      <c r="J46">
        <v>63.457529065295887</v>
      </c>
      <c r="K46">
        <v>63.457529065295887</v>
      </c>
      <c r="L46">
        <v>126.915058130593</v>
      </c>
      <c r="M46">
        <v>1</v>
      </c>
      <c r="Z46">
        <v>1</v>
      </c>
      <c r="AB46" t="e">
        <f>96.521*-118664.421948516/$C$2</f>
        <v>#DIV/0!</v>
      </c>
      <c r="AD46" t="e">
        <f>96.521*-117858.637717728/$C$2</f>
        <v>#DIV/0!</v>
      </c>
      <c r="AF46" t="e">
        <f>96.521*-126320.499663261/$C$2</f>
        <v>#DIV/0!</v>
      </c>
      <c r="AH46" t="e">
        <f>96.521*8461.86194553364/$C$2</f>
        <v>#DIV/0!</v>
      </c>
      <c r="AJ46" t="e">
        <f>6.02214076*POWER(10,23)*(511068.916528315/($C$2*POWER(10,24)))</f>
        <v>#DIV/0!</v>
      </c>
      <c r="AL46" t="e">
        <f>$C$3*511068.916528315/$C$2</f>
        <v>#DIV/0!</v>
      </c>
      <c r="AN46" t="e">
        <f>POWER($C$3*511068.916528315/$C$2,(1/3))</f>
        <v>#DIV/0!</v>
      </c>
    </row>
    <row r="47" spans="2:41" x14ac:dyDescent="0.4">
      <c r="M47">
        <v>0</v>
      </c>
      <c r="Z47">
        <v>0</v>
      </c>
    </row>
    <row r="48" spans="2:41" x14ac:dyDescent="0.4">
      <c r="M48">
        <v>0</v>
      </c>
      <c r="Z48">
        <v>0</v>
      </c>
    </row>
    <row r="49" spans="2:40" x14ac:dyDescent="0.4">
      <c r="B49">
        <v>1200</v>
      </c>
      <c r="C49">
        <v>2145.56733236841</v>
      </c>
      <c r="D49">
        <v>-117384.25705607</v>
      </c>
      <c r="E49">
        <v>-116386.897309079</v>
      </c>
      <c r="F49">
        <v>-125474.377308957</v>
      </c>
      <c r="G49">
        <v>9087.4799998777289</v>
      </c>
      <c r="H49">
        <v>-3077.7044814748901</v>
      </c>
      <c r="I49">
        <v>519200.70893492998</v>
      </c>
      <c r="J49">
        <v>63.792324432715901</v>
      </c>
      <c r="K49">
        <v>63.792324432715901</v>
      </c>
      <c r="L49">
        <v>127.584648865433</v>
      </c>
      <c r="M49">
        <v>1</v>
      </c>
      <c r="Z49">
        <v>1</v>
      </c>
      <c r="AB49" t="e">
        <f>96.521*-117384.25705607/$C$2</f>
        <v>#DIV/0!</v>
      </c>
      <c r="AD49" t="e">
        <f>96.521*-116386.897309079/$C$2</f>
        <v>#DIV/0!</v>
      </c>
      <c r="AF49" t="e">
        <f>96.521*-125474.377308956/$C$2</f>
        <v>#DIV/0!</v>
      </c>
      <c r="AH49" t="e">
        <f>96.521*9087.47999987772/$C$2</f>
        <v>#DIV/0!</v>
      </c>
      <c r="AJ49" t="e">
        <f>6.02214076*POWER(10,23)*(519200.70893493/($C$2*POWER(10,24)))</f>
        <v>#DIV/0!</v>
      </c>
      <c r="AL49" t="e">
        <f>$C$3*519200.70893493/$C$2</f>
        <v>#DIV/0!</v>
      </c>
      <c r="AN49" t="e">
        <f>POWER($C$3*519200.70893493/$C$2,(1/3))</f>
        <v>#DIV/0!</v>
      </c>
    </row>
    <row r="50" spans="2:40" x14ac:dyDescent="0.4">
      <c r="M50">
        <v>0</v>
      </c>
      <c r="Z50">
        <v>0</v>
      </c>
    </row>
    <row r="51" spans="2:40" x14ac:dyDescent="0.4">
      <c r="M51">
        <v>0</v>
      </c>
      <c r="Z51">
        <v>0</v>
      </c>
    </row>
    <row r="52" spans="2:40" x14ac:dyDescent="0.4">
      <c r="B52">
        <v>1000</v>
      </c>
      <c r="C52">
        <v>2289.3844304436302</v>
      </c>
      <c r="D52">
        <v>-115739.11999191401</v>
      </c>
      <c r="E52">
        <v>-114956.28283073699</v>
      </c>
      <c r="F52">
        <v>-124652.89542817201</v>
      </c>
      <c r="G52">
        <v>9696.6125974347415</v>
      </c>
      <c r="H52">
        <v>-2382.0859712961101</v>
      </c>
      <c r="I52">
        <v>526531.50141381402</v>
      </c>
      <c r="J52">
        <v>64.091158403103606</v>
      </c>
      <c r="K52">
        <v>64.091158403103606</v>
      </c>
      <c r="L52">
        <v>128.18231680620801</v>
      </c>
      <c r="M52">
        <v>1</v>
      </c>
      <c r="Z52">
        <v>1</v>
      </c>
      <c r="AB52" t="e">
        <f>96.521*-115739.119991914/$C$2</f>
        <v>#DIV/0!</v>
      </c>
      <c r="AD52" t="e">
        <f>96.521*-114956.282830737/$C$2</f>
        <v>#DIV/0!</v>
      </c>
      <c r="AF52" t="e">
        <f>96.521*-124652.895428171/$C$2</f>
        <v>#DIV/0!</v>
      </c>
      <c r="AH52" t="e">
        <f>96.521*9696.61259743474/$C$2</f>
        <v>#DIV/0!</v>
      </c>
      <c r="AJ52" t="e">
        <f>6.02214076*POWER(10,23)*(526531.501413814/($C$2*POWER(10,24)))</f>
        <v>#DIV/0!</v>
      </c>
      <c r="AL52" t="e">
        <f>$C$3*526531.501413814/$C$2</f>
        <v>#DIV/0!</v>
      </c>
      <c r="AN52" t="e">
        <f>POWER($C$3*526531.501413814/$C$2,(1/3))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2454.6978255607501</v>
      </c>
      <c r="D55">
        <v>-117806.61113012</v>
      </c>
      <c r="E55">
        <v>-104072.26785760099</v>
      </c>
      <c r="F55">
        <v>-114469.059913017</v>
      </c>
      <c r="G55">
        <v>10396.792055415401</v>
      </c>
      <c r="H55">
        <v>-33747.052853486101</v>
      </c>
      <c r="I55">
        <v>652052.25859860203</v>
      </c>
      <c r="J55">
        <v>68.825726228615707</v>
      </c>
      <c r="K55">
        <v>68.825726228615707</v>
      </c>
      <c r="L55">
        <v>137.65145245723201</v>
      </c>
      <c r="M55">
        <v>1</v>
      </c>
      <c r="Z55">
        <v>1</v>
      </c>
      <c r="AB55" t="e">
        <f>96.521*-117806.61113012/$C$2</f>
        <v>#DIV/0!</v>
      </c>
      <c r="AD55" t="e">
        <f>96.521*-104072.267857601/$C$2</f>
        <v>#DIV/0!</v>
      </c>
      <c r="AF55" t="e">
        <f>96.521*-114469.059913016/$C$2</f>
        <v>#DIV/0!</v>
      </c>
      <c r="AH55" t="e">
        <f>96.521*10396.7920554154/$C$2</f>
        <v>#DIV/0!</v>
      </c>
      <c r="AJ55" t="e">
        <f>6.02214076*POWER(10,23)*(652052.258598602/($C$2*POWER(10,24)))</f>
        <v>#DIV/0!</v>
      </c>
      <c r="AL55" t="e">
        <f>$C$3*652052.258598602/$C$2</f>
        <v>#DIV/0!</v>
      </c>
      <c r="AN55" t="e">
        <f>POWER($C$3*652052.258598602/$C$2,(1/3))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B59">
        <v>800</v>
      </c>
      <c r="C59">
        <v>2644.6692093065699</v>
      </c>
      <c r="D59">
        <v>-111587.02022690899</v>
      </c>
      <c r="E59">
        <v>-111116.01944019301</v>
      </c>
      <c r="F59">
        <v>-122317.42905493399</v>
      </c>
      <c r="G59">
        <v>11201.4096147411</v>
      </c>
      <c r="H59">
        <v>-1385.9070657449599</v>
      </c>
      <c r="I59">
        <v>544499.99614684505</v>
      </c>
      <c r="J59">
        <v>64.812080356612498</v>
      </c>
      <c r="K59">
        <v>64.812080356612498</v>
      </c>
      <c r="L59">
        <v>129.62416071322599</v>
      </c>
      <c r="M59">
        <v>1</v>
      </c>
      <c r="Z59">
        <v>1</v>
      </c>
      <c r="AB59" t="e">
        <f>96.521*-111587.020226909/$C$2</f>
        <v>#DIV/0!</v>
      </c>
      <c r="AD59" t="e">
        <f>96.521*-111116.019440193/$C$2</f>
        <v>#DIV/0!</v>
      </c>
      <c r="AF59" t="e">
        <f>96.521*-122317.429054934/$C$2</f>
        <v>#DIV/0!</v>
      </c>
      <c r="AH59" t="e">
        <f>96.521*11201.4096147411/$C$2</f>
        <v>#DIV/0!</v>
      </c>
      <c r="AJ59" t="e">
        <f>6.02214076*POWER(10,23)*(544499.996146845/($C$2*POWER(10,24)))</f>
        <v>#DIV/0!</v>
      </c>
      <c r="AL59" t="e">
        <f>$C$3*544499.996146845/$C$2</f>
        <v>#DIV/0!</v>
      </c>
      <c r="AN59" t="e">
        <f>POWER($C$3*544499.996146845/$C$2,(1/3))</f>
        <v>#DIV/0!</v>
      </c>
    </row>
    <row r="60" spans="2:40" x14ac:dyDescent="0.4">
      <c r="M60">
        <v>0</v>
      </c>
      <c r="Z60">
        <v>0</v>
      </c>
    </row>
    <row r="61" spans="2:40" x14ac:dyDescent="0.4">
      <c r="B61">
        <v>400</v>
      </c>
      <c r="C61">
        <v>2748.5239904320101</v>
      </c>
      <c r="D61">
        <v>-110119.716744683</v>
      </c>
      <c r="E61">
        <v>-107542.172442184</v>
      </c>
      <c r="F61">
        <v>-119183.45557295599</v>
      </c>
      <c r="G61">
        <v>11641.283130771601</v>
      </c>
      <c r="H61">
        <v>-7151.924872500359</v>
      </c>
      <c r="I61">
        <v>577422.29998122901</v>
      </c>
      <c r="J61">
        <v>66.092855983144602</v>
      </c>
      <c r="K61">
        <v>66.092855983144602</v>
      </c>
      <c r="L61">
        <v>132.18571196629</v>
      </c>
      <c r="M61">
        <v>1</v>
      </c>
      <c r="Z61">
        <v>1</v>
      </c>
      <c r="AB61" t="e">
        <f>96.521*-110119.716744683/$C$2</f>
        <v>#DIV/0!</v>
      </c>
      <c r="AD61" t="e">
        <f>96.521*-107542.172442184/$C$2</f>
        <v>#DIV/0!</v>
      </c>
      <c r="AF61" t="e">
        <f>96.521*-119183.455572956/$C$2</f>
        <v>#DIV/0!</v>
      </c>
      <c r="AH61" t="e">
        <f>96.521*11641.2831307715/$C$2</f>
        <v>#DIV/0!</v>
      </c>
      <c r="AJ61" t="e">
        <f>6.02214076*POWER(10,23)*(577422.299981229/($C$2*POWER(10,24)))</f>
        <v>#DIV/0!</v>
      </c>
      <c r="AL61" t="e">
        <f>$C$3*577422.299981229/$C$2</f>
        <v>#DIV/0!</v>
      </c>
      <c r="AN61" t="e">
        <f>POWER($C$3*577422.299981229/$C$2,(1/3))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B64">
        <v>600</v>
      </c>
      <c r="C64">
        <v>2905.9623551752702</v>
      </c>
      <c r="D64">
        <v>-108755.179160599</v>
      </c>
      <c r="E64">
        <v>-108529.11246811</v>
      </c>
      <c r="F64">
        <v>-120837.220624241</v>
      </c>
      <c r="G64">
        <v>12308.1081561315</v>
      </c>
      <c r="H64">
        <v>-653.19357703775404</v>
      </c>
      <c r="I64">
        <v>554504.44534538302</v>
      </c>
      <c r="J64">
        <v>65.206618467035298</v>
      </c>
      <c r="K64">
        <v>65.206618467035298</v>
      </c>
      <c r="L64">
        <v>130.41323693407099</v>
      </c>
      <c r="M64">
        <v>1</v>
      </c>
      <c r="Z64">
        <v>1</v>
      </c>
      <c r="AB64" t="e">
        <f>96.521*-108755.179160599/$C$2</f>
        <v>#DIV/0!</v>
      </c>
      <c r="AD64" t="e">
        <f>96.521*-108529.11246811/$C$2</f>
        <v>#DIV/0!</v>
      </c>
      <c r="AF64" t="e">
        <f>96.521*-120837.220624241/$C$2</f>
        <v>#DIV/0!</v>
      </c>
      <c r="AH64" t="e">
        <f>96.521*12308.1081561314/$C$2</f>
        <v>#DIV/0!</v>
      </c>
      <c r="AJ64" t="e">
        <f>6.02214076*POWER(10,23)*(554504.445345383/($C$2*POWER(10,24)))</f>
        <v>#DIV/0!</v>
      </c>
      <c r="AL64" t="e">
        <f>$C$3*554504.445345383/$C$2</f>
        <v>#DIV/0!</v>
      </c>
      <c r="AN64" t="e">
        <f>POWER($C$3*554504.445345383/$C$2,(1/3))</f>
        <v>#DIV/0!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B43">
        <v>884378.94736842101</v>
      </c>
      <c r="C43">
        <v>1870.816525059686</v>
      </c>
      <c r="D43">
        <v>-120715.38172251231</v>
      </c>
      <c r="E43">
        <v>-120525.46502844281</v>
      </c>
      <c r="F43">
        <v>-128449.2470036998</v>
      </c>
      <c r="G43">
        <v>7923.7819752568248</v>
      </c>
      <c r="H43">
        <v>-635.38657825671146</v>
      </c>
      <c r="I43">
        <v>483655.0008598023</v>
      </c>
      <c r="J43">
        <v>62.301049146686772</v>
      </c>
      <c r="K43">
        <v>62.301049146686772</v>
      </c>
      <c r="L43">
        <v>124.6020982933794</v>
      </c>
      <c r="M43">
        <v>19</v>
      </c>
      <c r="O43">
        <v>579318.07381029881</v>
      </c>
      <c r="P43">
        <v>6.5193816647042064</v>
      </c>
      <c r="Q43">
        <v>661.9039450616026</v>
      </c>
      <c r="R43">
        <v>416.16544149210188</v>
      </c>
      <c r="S43">
        <v>442.10521994942019</v>
      </c>
      <c r="T43">
        <v>27.612627017480818</v>
      </c>
      <c r="U43">
        <v>1099.238263274297</v>
      </c>
      <c r="V43">
        <v>5856.4258180312891</v>
      </c>
      <c r="W43">
        <v>0.24767688459061579</v>
      </c>
      <c r="X43">
        <v>0.24767688459061579</v>
      </c>
      <c r="Y43">
        <v>0.4953537691798407</v>
      </c>
      <c r="Z43">
        <v>19</v>
      </c>
      <c r="AB43" t="e">
        <f>96.521*-120715.381722512/$C$2</f>
        <v>#DIV/0!</v>
      </c>
      <c r="AC43" t="e">
        <f>96.521*661.903945061602/$C$2</f>
        <v>#DIV/0!</v>
      </c>
      <c r="AD43" t="e">
        <f>96.521*-120525.465028442/$C$2</f>
        <v>#DIV/0!</v>
      </c>
      <c r="AE43" t="e">
        <f>96.521*416.165441492101/$C$2</f>
        <v>#DIV/0!</v>
      </c>
      <c r="AF43" t="e">
        <f>96.521*-128449.247003699/$C$2</f>
        <v>#DIV/0!</v>
      </c>
      <c r="AG43" t="e">
        <f>96.521*442.10521994942/$C$2</f>
        <v>#DIV/0!</v>
      </c>
      <c r="AH43" t="e">
        <f>96.521*7923.78197525682/$C$2</f>
        <v>#DIV/0!</v>
      </c>
      <c r="AI43" t="e">
        <f>96.521*27.6126270174808/$C$2</f>
        <v>#DIV/0!</v>
      </c>
      <c r="AJ43" t="e">
        <f>6.02214076*POWER(10,23)*(483655.000859802/($C$2*POWER(10,24)))</f>
        <v>#DIV/0!</v>
      </c>
      <c r="AK43" t="e">
        <f>6.02214076*POWER(10,23)*(5856.42581803128/($C$2*POWER(10,24)))</f>
        <v>#DIV/0!</v>
      </c>
      <c r="AL43" t="e">
        <f>$C$3*483655.000859802/$C$2</f>
        <v>#DIV/0!</v>
      </c>
      <c r="AM43" t="e">
        <f>$C$3*5856.42581803128/$C$2</f>
        <v>#DIV/0!</v>
      </c>
      <c r="AN43" t="e">
        <f>POWER($C$3*483655.000859802/$C$2,(1/3))</f>
        <v>#DIV/0!</v>
      </c>
      <c r="AO43" t="e">
        <f>POWER($C$3*5856.42581803128/$C$2,(1/3))</f>
        <v>#DIV/0!</v>
      </c>
    </row>
    <row r="44" spans="2:41" x14ac:dyDescent="0.4">
      <c r="B44">
        <v>1001166.509386608</v>
      </c>
      <c r="C44">
        <v>1900.0915293240989</v>
      </c>
      <c r="D44">
        <v>-120532.3829235538</v>
      </c>
      <c r="E44">
        <v>-120530.802240142</v>
      </c>
      <c r="F44">
        <v>-128578.5775348977</v>
      </c>
      <c r="G44">
        <v>8047.7752947558756</v>
      </c>
      <c r="H44">
        <v>-4.375637912195697</v>
      </c>
      <c r="I44">
        <v>482000.20424113778</v>
      </c>
      <c r="J44">
        <v>62.230820389435877</v>
      </c>
      <c r="K44">
        <v>62.230820389435877</v>
      </c>
      <c r="L44">
        <v>124.46164077887821</v>
      </c>
      <c r="M44">
        <v>9961</v>
      </c>
      <c r="O44">
        <v>577218.98553651932</v>
      </c>
      <c r="P44">
        <v>8.6645719971708832</v>
      </c>
      <c r="Q44">
        <v>293.13753895792638</v>
      </c>
      <c r="R44">
        <v>84.277917630189023</v>
      </c>
      <c r="S44">
        <v>75.59604683431948</v>
      </c>
      <c r="T44">
        <v>36.698510246646087</v>
      </c>
      <c r="U44">
        <v>919.89104621772856</v>
      </c>
      <c r="V44">
        <v>1030.533356667607</v>
      </c>
      <c r="W44">
        <v>4.3782920959552843E-2</v>
      </c>
      <c r="X44">
        <v>4.3782920959552843E-2</v>
      </c>
      <c r="Y44">
        <v>8.7565841918743698E-2</v>
      </c>
      <c r="Z44">
        <v>9961</v>
      </c>
      <c r="AB44" t="e">
        <f>96.521*-120532.382923553/$C$2</f>
        <v>#DIV/0!</v>
      </c>
      <c r="AC44" t="e">
        <f>96.521*293.137538957926/$C$2</f>
        <v>#DIV/0!</v>
      </c>
      <c r="AD44" t="e">
        <f>96.521*-120530.802240142/$C$2</f>
        <v>#DIV/0!</v>
      </c>
      <c r="AE44" t="e">
        <f>96.521*84.277917630189/$C$2</f>
        <v>#DIV/0!</v>
      </c>
      <c r="AF44" t="e">
        <f>96.521*-128578.577534897/$C$2</f>
        <v>#DIV/0!</v>
      </c>
      <c r="AG44" t="e">
        <f>96.521*75.5960468343194/$C$2</f>
        <v>#DIV/0!</v>
      </c>
      <c r="AH44" t="e">
        <f>96.521*8047.77529475587/$C$2</f>
        <v>#DIV/0!</v>
      </c>
      <c r="AI44" t="e">
        <f>96.521*36.698510246646/$C$2</f>
        <v>#DIV/0!</v>
      </c>
      <c r="AJ44" t="e">
        <f>6.02214076*POWER(10,23)*(482000.204241137/($C$2*POWER(10,24)))</f>
        <v>#DIV/0!</v>
      </c>
      <c r="AK44" t="e">
        <f>6.02214076*POWER(10,23)*(1030.5333566676/($C$2*POWER(10,24)))</f>
        <v>#DIV/0!</v>
      </c>
      <c r="AL44" t="e">
        <f>$C$3*482000.204241137/$C$2</f>
        <v>#DIV/0!</v>
      </c>
      <c r="AM44" t="e">
        <f>$C$3*1030.5333566676/$C$2</f>
        <v>#DIV/0!</v>
      </c>
      <c r="AN44" t="e">
        <f>POWER($C$3*482000.204241137/$C$2,(1/3))</f>
        <v>#DIV/0!</v>
      </c>
      <c r="AO44" t="e">
        <f>POWER($C$3*1030.5333566676/$C$2,(1/3))</f>
        <v>#DIV/0!</v>
      </c>
    </row>
    <row r="45" spans="2:41" x14ac:dyDescent="0.4">
      <c r="B45">
        <v>1198588.888888889</v>
      </c>
      <c r="C45">
        <v>1927.8253496580439</v>
      </c>
      <c r="D45">
        <v>-120281.6903075052</v>
      </c>
      <c r="E45">
        <v>-120416.4905622682</v>
      </c>
      <c r="F45">
        <v>-128581.7315425807</v>
      </c>
      <c r="G45">
        <v>8165.2409803127248</v>
      </c>
      <c r="H45">
        <v>448.81109156426652</v>
      </c>
      <c r="I45">
        <v>481804.07984373561</v>
      </c>
      <c r="J45">
        <v>62.222401927532957</v>
      </c>
      <c r="K45">
        <v>62.222401927532957</v>
      </c>
      <c r="L45">
        <v>124.44480385507291</v>
      </c>
      <c r="M45">
        <v>18</v>
      </c>
      <c r="O45">
        <v>586209.05515001155</v>
      </c>
      <c r="P45">
        <v>2.2765915724441621</v>
      </c>
      <c r="Q45">
        <v>224.51362016297691</v>
      </c>
      <c r="R45">
        <v>55.126933163222333</v>
      </c>
      <c r="S45">
        <v>52.960973371083789</v>
      </c>
      <c r="T45">
        <v>9.6424288673539742</v>
      </c>
      <c r="U45">
        <v>746.2506967111924</v>
      </c>
      <c r="V45">
        <v>524.48158306555285</v>
      </c>
      <c r="W45">
        <v>2.2574383095036281E-2</v>
      </c>
      <c r="X45">
        <v>2.2574383095036281E-2</v>
      </c>
      <c r="Y45">
        <v>4.5148766190687369E-2</v>
      </c>
      <c r="Z45">
        <v>18</v>
      </c>
      <c r="AB45" t="e">
        <f>96.521*-120281.690307505/$C$2</f>
        <v>#DIV/0!</v>
      </c>
      <c r="AC45" t="e">
        <f>96.521*224.513620162976/$C$2</f>
        <v>#DIV/0!</v>
      </c>
      <c r="AD45" t="e">
        <f>96.521*-120416.490562268/$C$2</f>
        <v>#DIV/0!</v>
      </c>
      <c r="AE45" t="e">
        <f>96.521*55.1269331632223/$C$2</f>
        <v>#DIV/0!</v>
      </c>
      <c r="AF45" t="e">
        <f>96.521*-128581.73154258/$C$2</f>
        <v>#DIV/0!</v>
      </c>
      <c r="AG45" t="e">
        <f>96.521*52.9609733710837/$C$2</f>
        <v>#DIV/0!</v>
      </c>
      <c r="AH45" t="e">
        <f>96.521*8165.24098031272/$C$2</f>
        <v>#DIV/0!</v>
      </c>
      <c r="AI45" t="e">
        <f>96.521*9.64242886735397/$C$2</f>
        <v>#DIV/0!</v>
      </c>
      <c r="AJ45" t="e">
        <f>6.02214076*POWER(10,23)*(481804.079843735/($C$2*POWER(10,24)))</f>
        <v>#DIV/0!</v>
      </c>
      <c r="AK45" t="e">
        <f>6.02214076*POWER(10,23)*(524.481583065552/($C$2*POWER(10,24)))</f>
        <v>#DIV/0!</v>
      </c>
      <c r="AL45" t="e">
        <f>$C$3*481804.079843735/$C$2</f>
        <v>#DIV/0!</v>
      </c>
      <c r="AM45" t="e">
        <f>$C$3*524.481583065552/$C$2</f>
        <v>#DIV/0!</v>
      </c>
      <c r="AN45" t="e">
        <f>POWER($C$3*481804.079843735/$C$2,(1/3))</f>
        <v>#DIV/0!</v>
      </c>
      <c r="AO45" t="e">
        <f>POWER($C$3*524.481583065552/$C$2,(1/3))</f>
        <v>#DIV/0!</v>
      </c>
    </row>
    <row r="46" spans="2:41" x14ac:dyDescent="0.4">
      <c r="M46">
        <v>0</v>
      </c>
      <c r="Z46">
        <v>0</v>
      </c>
    </row>
    <row r="47" spans="2:41" x14ac:dyDescent="0.4">
      <c r="B47">
        <v>1400</v>
      </c>
      <c r="C47">
        <v>2040.58256729647</v>
      </c>
      <c r="D47">
        <v>-118152.42209343999</v>
      </c>
      <c r="E47">
        <v>-117485.38764216899</v>
      </c>
      <c r="F47">
        <v>-126128.20811610699</v>
      </c>
      <c r="G47">
        <v>8642.8204739378398</v>
      </c>
      <c r="H47">
        <v>-2084.57234611997</v>
      </c>
      <c r="I47">
        <v>512674.421928706</v>
      </c>
      <c r="J47">
        <v>63.523909483853501</v>
      </c>
      <c r="K47">
        <v>63.523909483853501</v>
      </c>
      <c r="L47">
        <v>127.04781896770599</v>
      </c>
      <c r="M47">
        <v>1</v>
      </c>
      <c r="Z47">
        <v>1</v>
      </c>
      <c r="AB47" t="e">
        <f>96.521*-118152.42209344/$C$2</f>
        <v>#DIV/0!</v>
      </c>
      <c r="AD47" t="e">
        <f>96.521*-117485.387642169/$C$2</f>
        <v>#DIV/0!</v>
      </c>
      <c r="AF47" t="e">
        <f>96.521*-126128.208116107/$C$2</f>
        <v>#DIV/0!</v>
      </c>
      <c r="AH47" t="e">
        <f>96.521*8642.82047393784/$C$2</f>
        <v>#DIV/0!</v>
      </c>
      <c r="AJ47" t="e">
        <f>6.02214076*POWER(10,23)*(512674.421928706/($C$2*POWER(10,24)))</f>
        <v>#DIV/0!</v>
      </c>
      <c r="AL47" t="e">
        <f>$C$3*512674.421928706/$C$2</f>
        <v>#DIV/0!</v>
      </c>
      <c r="AN47" t="e">
        <f>POWER($C$3*512674.421928706/$C$2,(1/3))</f>
        <v>#DIV/0!</v>
      </c>
    </row>
    <row r="48" spans="2:41" x14ac:dyDescent="0.4">
      <c r="M48">
        <v>0</v>
      </c>
      <c r="Z48">
        <v>0</v>
      </c>
    </row>
    <row r="49" spans="2:40" x14ac:dyDescent="0.4">
      <c r="M49">
        <v>0</v>
      </c>
      <c r="Z49">
        <v>0</v>
      </c>
    </row>
    <row r="50" spans="2:40" x14ac:dyDescent="0.4">
      <c r="B50">
        <v>1200</v>
      </c>
      <c r="C50">
        <v>2187.9625164264098</v>
      </c>
      <c r="D50">
        <v>-117417.521713382</v>
      </c>
      <c r="E50">
        <v>-116039.361530543</v>
      </c>
      <c r="F50">
        <v>-125306.40494071601</v>
      </c>
      <c r="G50">
        <v>9267.0434101730298</v>
      </c>
      <c r="H50">
        <v>-4239.6848706232386</v>
      </c>
      <c r="I50">
        <v>520806.59897142602</v>
      </c>
      <c r="J50">
        <v>63.858026718436903</v>
      </c>
      <c r="K50">
        <v>63.858026718436903</v>
      </c>
      <c r="L50">
        <v>127.716053436873</v>
      </c>
      <c r="M50">
        <v>1</v>
      </c>
      <c r="Z50">
        <v>1</v>
      </c>
      <c r="AB50" t="e">
        <f>96.521*-117417.521713382/$C$2</f>
        <v>#DIV/0!</v>
      </c>
      <c r="AD50" t="e">
        <f>96.521*-116039.361530543/$C$2</f>
        <v>#DIV/0!</v>
      </c>
      <c r="AF50" t="e">
        <f>96.521*-125306.404940715/$C$2</f>
        <v>#DIV/0!</v>
      </c>
      <c r="AH50" t="e">
        <f>96.521*9267.04341017303/$C$2</f>
        <v>#DIV/0!</v>
      </c>
      <c r="AJ50" t="e">
        <f>6.02214076*POWER(10,23)*(520806.598971426/($C$2*POWER(10,24)))</f>
        <v>#DIV/0!</v>
      </c>
      <c r="AL50" t="e">
        <f>$C$3*520806.598971426/$C$2</f>
        <v>#DIV/0!</v>
      </c>
      <c r="AN50" t="e">
        <f>POWER($C$3*520806.598971426/$C$2,(1/3))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B52">
        <v>1000</v>
      </c>
      <c r="C52">
        <v>2309.2417434502299</v>
      </c>
      <c r="D52">
        <v>-115270.974597829</v>
      </c>
      <c r="E52">
        <v>-114654.588045019</v>
      </c>
      <c r="F52">
        <v>-124435.305639802</v>
      </c>
      <c r="G52">
        <v>9780.7175947827509</v>
      </c>
      <c r="H52">
        <v>-1872.2772941400301</v>
      </c>
      <c r="I52">
        <v>527464.62979574001</v>
      </c>
      <c r="J52">
        <v>64.128997218190094</v>
      </c>
      <c r="K52">
        <v>64.128997218190094</v>
      </c>
      <c r="L52">
        <v>128.25799443637999</v>
      </c>
      <c r="M52">
        <v>1</v>
      </c>
      <c r="Z52">
        <v>1</v>
      </c>
      <c r="AB52" t="e">
        <f>96.521*-115270.974597829/$C$2</f>
        <v>#DIV/0!</v>
      </c>
      <c r="AD52" t="e">
        <f>96.521*-114654.588045019/$C$2</f>
        <v>#DIV/0!</v>
      </c>
      <c r="AF52" t="e">
        <f>96.521*-124435.305639802/$C$2</f>
        <v>#DIV/0!</v>
      </c>
      <c r="AH52" t="e">
        <f>96.521*9780.71759478275/$C$2</f>
        <v>#DIV/0!</v>
      </c>
      <c r="AJ52" t="e">
        <f>6.02214076*POWER(10,23)*(527464.62979574/($C$2*POWER(10,24)))</f>
        <v>#DIV/0!</v>
      </c>
      <c r="AL52" t="e">
        <f>$C$3*527464.62979574/$C$2</f>
        <v>#DIV/0!</v>
      </c>
      <c r="AN52" t="e">
        <f>POWER($C$3*527464.62979574/$C$2,(1/3))</f>
        <v>#DIV/0!</v>
      </c>
    </row>
    <row r="53" spans="2:40" x14ac:dyDescent="0.4">
      <c r="M53">
        <v>0</v>
      </c>
      <c r="Z53">
        <v>0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2460.5829945108098</v>
      </c>
      <c r="D55">
        <v>-117710.59608740899</v>
      </c>
      <c r="E55">
        <v>-104029.85821917601</v>
      </c>
      <c r="F55">
        <v>-114451.57671447701</v>
      </c>
      <c r="G55">
        <v>10421.7184953004</v>
      </c>
      <c r="H55">
        <v>-33610.125352950898</v>
      </c>
      <c r="I55">
        <v>652153.375953387</v>
      </c>
      <c r="J55">
        <v>68.829283773566502</v>
      </c>
      <c r="K55">
        <v>68.829283773566502</v>
      </c>
      <c r="L55">
        <v>137.65856754713201</v>
      </c>
      <c r="M55">
        <v>1</v>
      </c>
      <c r="Z55">
        <v>1</v>
      </c>
      <c r="AB55" t="e">
        <f>96.521*-117710.596087409/$C$2</f>
        <v>#DIV/0!</v>
      </c>
      <c r="AD55" t="e">
        <f>96.521*-104029.858219175/$C$2</f>
        <v>#DIV/0!</v>
      </c>
      <c r="AF55" t="e">
        <f>96.521*-114451.576714476/$C$2</f>
        <v>#DIV/0!</v>
      </c>
      <c r="AH55" t="e">
        <f>96.521*10421.7184953004/$C$2</f>
        <v>#DIV/0!</v>
      </c>
      <c r="AJ55" t="e">
        <f>6.02214076*POWER(10,23)*(652153.375953387/($C$2*POWER(10,24)))</f>
        <v>#DIV/0!</v>
      </c>
      <c r="AL55" t="e">
        <f>$C$3*652153.375953387/$C$2</f>
        <v>#DIV/0!</v>
      </c>
      <c r="AN55" t="e">
        <f>POWER($C$3*652153.375953387/$C$2,(1/3))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800</v>
      </c>
      <c r="C60">
        <v>2683.6785038072999</v>
      </c>
      <c r="D60">
        <v>-111421.55873653101</v>
      </c>
      <c r="E60">
        <v>-110880.390411726</v>
      </c>
      <c r="F60">
        <v>-122247.02261269699</v>
      </c>
      <c r="G60">
        <v>11366.6322009712</v>
      </c>
      <c r="H60">
        <v>-1591.6499021681</v>
      </c>
      <c r="I60">
        <v>544747.41673155897</v>
      </c>
      <c r="J60">
        <v>64.821895731360897</v>
      </c>
      <c r="K60">
        <v>64.821895731360897</v>
      </c>
      <c r="L60">
        <v>129.643791462721</v>
      </c>
      <c r="M60">
        <v>1</v>
      </c>
      <c r="Z60">
        <v>1</v>
      </c>
      <c r="AB60" t="e">
        <f>96.521*-111421.55873653/$C$2</f>
        <v>#DIV/0!</v>
      </c>
      <c r="AD60" t="e">
        <f>96.521*-110880.390411726/$C$2</f>
        <v>#DIV/0!</v>
      </c>
      <c r="AF60" t="e">
        <f>96.521*-122247.022612697/$C$2</f>
        <v>#DIV/0!</v>
      </c>
      <c r="AH60" t="e">
        <f>96.521*11366.6322009712/$C$2</f>
        <v>#DIV/0!</v>
      </c>
      <c r="AJ60" t="e">
        <f>6.02214076*POWER(10,23)*(544747.416731559/($C$2*POWER(10,24)))</f>
        <v>#DIV/0!</v>
      </c>
      <c r="AL60" t="e">
        <f>$C$3*544747.416731559/$C$2</f>
        <v>#DIV/0!</v>
      </c>
      <c r="AN60" t="e">
        <f>POWER($C$3*544747.416731559/$C$2,(1/3))</f>
        <v>#DIV/0!</v>
      </c>
    </row>
    <row r="61" spans="2:40" x14ac:dyDescent="0.4">
      <c r="B61">
        <v>400</v>
      </c>
      <c r="C61">
        <v>2758.4411679653899</v>
      </c>
      <c r="D61">
        <v>-110024.053321869</v>
      </c>
      <c r="E61">
        <v>-107447.205495462</v>
      </c>
      <c r="F61">
        <v>-119130.492506108</v>
      </c>
      <c r="G61">
        <v>11683.287010645399</v>
      </c>
      <c r="H61">
        <v>-7145.5402793823914</v>
      </c>
      <c r="I61">
        <v>577782.06687275996</v>
      </c>
      <c r="J61">
        <v>66.106579667818494</v>
      </c>
      <c r="K61">
        <v>66.106579667818494</v>
      </c>
      <c r="L61">
        <v>132.21315933563599</v>
      </c>
      <c r="M61">
        <v>1</v>
      </c>
      <c r="Z61">
        <v>1</v>
      </c>
      <c r="AB61" t="e">
        <f>96.521*-110024.053321869/$C$2</f>
        <v>#DIV/0!</v>
      </c>
      <c r="AD61" t="e">
        <f>96.521*-107447.205495462/$C$2</f>
        <v>#DIV/0!</v>
      </c>
      <c r="AF61" t="e">
        <f>96.521*-119130.492506108/$C$2</f>
        <v>#DIV/0!</v>
      </c>
      <c r="AH61" t="e">
        <f>96.521*11683.2870106454/$C$2</f>
        <v>#DIV/0!</v>
      </c>
      <c r="AJ61" t="e">
        <f>6.02214076*POWER(10,23)*(577782.06687276/($C$2*POWER(10,24)))</f>
        <v>#DIV/0!</v>
      </c>
      <c r="AL61" t="e">
        <f>$C$3*577782.06687276/$C$2</f>
        <v>#DIV/0!</v>
      </c>
      <c r="AN61" t="e">
        <f>POWER($C$3*577782.06687276/$C$2,(1/3))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B64">
        <v>600</v>
      </c>
      <c r="C64">
        <v>2920.450642611911</v>
      </c>
      <c r="D64">
        <v>-108689.64384004399</v>
      </c>
      <c r="E64">
        <v>-108383.100678923</v>
      </c>
      <c r="F64">
        <v>-120752.57350086</v>
      </c>
      <c r="G64">
        <v>12369.472821936501</v>
      </c>
      <c r="H64">
        <v>-884.33622490038692</v>
      </c>
      <c r="I64">
        <v>555372.75886124698</v>
      </c>
      <c r="J64">
        <v>65.240636985819904</v>
      </c>
      <c r="K64">
        <v>65.240636985819904</v>
      </c>
      <c r="L64">
        <v>130.48127397163901</v>
      </c>
      <c r="M64">
        <v>1</v>
      </c>
      <c r="Z64">
        <v>1</v>
      </c>
      <c r="AB64" t="e">
        <f>96.521*-108689.643840044/$C$2</f>
        <v>#DIV/0!</v>
      </c>
      <c r="AD64" t="e">
        <f>96.521*-108383.100678923/$C$2</f>
        <v>#DIV/0!</v>
      </c>
      <c r="AF64" t="e">
        <f>96.521*-120752.57350086/$C$2</f>
        <v>#DIV/0!</v>
      </c>
      <c r="AH64" t="e">
        <f>96.521*12369.4728219364/$C$2</f>
        <v>#DIV/0!</v>
      </c>
      <c r="AJ64" t="e">
        <f>6.02214076*POWER(10,23)*(555372.758861247/($C$2*POWER(10,24)))</f>
        <v>#DIV/0!</v>
      </c>
      <c r="AL64" t="e">
        <f>$C$3*555372.758861247/$C$2</f>
        <v>#DIV/0!</v>
      </c>
      <c r="AN64" t="e">
        <f>POWER($C$3*555372.758861247/$C$2,(1/3))</f>
        <v>#DIV/0!</v>
      </c>
    </row>
    <row r="65" spans="13:26" x14ac:dyDescent="0.4">
      <c r="M65">
        <v>0</v>
      </c>
      <c r="Z65">
        <v>0</v>
      </c>
    </row>
    <row r="66" spans="13:26" x14ac:dyDescent="0.4">
      <c r="M66">
        <v>0</v>
      </c>
      <c r="Z66">
        <v>0</v>
      </c>
    </row>
    <row r="67" spans="13:26" x14ac:dyDescent="0.4">
      <c r="M67">
        <v>0</v>
      </c>
      <c r="Z67">
        <v>0</v>
      </c>
    </row>
    <row r="68" spans="13:26" x14ac:dyDescent="0.4">
      <c r="M68">
        <v>0</v>
      </c>
      <c r="Z68">
        <v>0</v>
      </c>
    </row>
    <row r="69" spans="13:26" x14ac:dyDescent="0.4">
      <c r="M69">
        <v>0</v>
      </c>
      <c r="Z69">
        <v>0</v>
      </c>
    </row>
    <row r="70" spans="13:26" x14ac:dyDescent="0.4">
      <c r="M70">
        <v>0</v>
      </c>
      <c r="Z70">
        <v>0</v>
      </c>
    </row>
    <row r="71" spans="13:26" x14ac:dyDescent="0.4">
      <c r="M71">
        <v>0</v>
      </c>
      <c r="Z71">
        <v>0</v>
      </c>
    </row>
    <row r="72" spans="13:26" x14ac:dyDescent="0.4">
      <c r="M72">
        <v>0</v>
      </c>
      <c r="Z72">
        <v>0</v>
      </c>
    </row>
    <row r="73" spans="13:26" x14ac:dyDescent="0.4">
      <c r="M73">
        <v>0</v>
      </c>
      <c r="Z73">
        <v>0</v>
      </c>
    </row>
    <row r="74" spans="13:26" x14ac:dyDescent="0.4">
      <c r="M74">
        <v>0</v>
      </c>
      <c r="Z74">
        <v>0</v>
      </c>
    </row>
    <row r="75" spans="13:26" x14ac:dyDescent="0.4">
      <c r="M75">
        <v>0</v>
      </c>
      <c r="Z75">
        <v>0</v>
      </c>
    </row>
    <row r="76" spans="13:26" x14ac:dyDescent="0.4">
      <c r="M76">
        <v>0</v>
      </c>
      <c r="Z76">
        <v>0</v>
      </c>
    </row>
    <row r="77" spans="13:26" x14ac:dyDescent="0.4">
      <c r="M77">
        <v>0</v>
      </c>
      <c r="Z77">
        <v>0</v>
      </c>
    </row>
    <row r="78" spans="13:26" x14ac:dyDescent="0.4">
      <c r="M78">
        <v>0</v>
      </c>
      <c r="Z78">
        <v>0</v>
      </c>
    </row>
    <row r="79" spans="13:26" x14ac:dyDescent="0.4">
      <c r="M79">
        <v>0</v>
      </c>
      <c r="Z79">
        <v>0</v>
      </c>
    </row>
    <row r="80" spans="13:26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B44">
        <v>1003118.518518519</v>
      </c>
      <c r="C44">
        <v>1921.454148885369</v>
      </c>
      <c r="D44">
        <v>-120086.8750547183</v>
      </c>
      <c r="E44">
        <v>-119949.8397645853</v>
      </c>
      <c r="F44">
        <v>-128088.09573318419</v>
      </c>
      <c r="G44">
        <v>8138.2559685988463</v>
      </c>
      <c r="H44">
        <v>-456.27807943901831</v>
      </c>
      <c r="I44">
        <v>485623.09020761139</v>
      </c>
      <c r="J44">
        <v>62.385751059126491</v>
      </c>
      <c r="K44">
        <v>62.385751059126491</v>
      </c>
      <c r="L44">
        <v>124.7715021182712</v>
      </c>
      <c r="M44">
        <v>27</v>
      </c>
      <c r="O44">
        <v>665113.52243116929</v>
      </c>
      <c r="P44">
        <v>3.9067876714333081</v>
      </c>
      <c r="Q44">
        <v>549.20771905079062</v>
      </c>
      <c r="R44">
        <v>326.26411622526211</v>
      </c>
      <c r="S44">
        <v>337.84680365520279</v>
      </c>
      <c r="T44">
        <v>16.547070927258371</v>
      </c>
      <c r="U44">
        <v>961.96596461140575</v>
      </c>
      <c r="V44">
        <v>4769.301331166751</v>
      </c>
      <c r="W44">
        <v>0.2011452708602906</v>
      </c>
      <c r="X44">
        <v>0.2011452708602906</v>
      </c>
      <c r="Y44">
        <v>0.40229054171713108</v>
      </c>
      <c r="Z44">
        <v>27</v>
      </c>
      <c r="AB44" t="e">
        <f>96.521*-120086.875054718/$C$2</f>
        <v>#DIV/0!</v>
      </c>
      <c r="AC44" t="e">
        <f>96.521*549.20771905079/$C$2</f>
        <v>#DIV/0!</v>
      </c>
      <c r="AD44" t="e">
        <f>96.521*-119949.839764585/$C$2</f>
        <v>#DIV/0!</v>
      </c>
      <c r="AE44" t="e">
        <f>96.521*326.264116225262/$C$2</f>
        <v>#DIV/0!</v>
      </c>
      <c r="AF44" t="e">
        <f>96.521*-128088.095733184/$C$2</f>
        <v>#DIV/0!</v>
      </c>
      <c r="AG44" t="e">
        <f>96.521*337.846803655202/$C$2</f>
        <v>#DIV/0!</v>
      </c>
      <c r="AH44" t="e">
        <f>96.521*8138.25596859884/$C$2</f>
        <v>#DIV/0!</v>
      </c>
      <c r="AI44" t="e">
        <f>96.521*16.5470709272583/$C$2</f>
        <v>#DIV/0!</v>
      </c>
      <c r="AJ44" t="e">
        <f>6.02214076*POWER(10,23)*(485623.090207611/($C$2*POWER(10,24)))</f>
        <v>#DIV/0!</v>
      </c>
      <c r="AK44" t="e">
        <f>6.02214076*POWER(10,23)*(4769.30133116675/($C$2*POWER(10,24)))</f>
        <v>#DIV/0!</v>
      </c>
      <c r="AL44" t="e">
        <f>$C$3*485623.090207611/$C$2</f>
        <v>#DIV/0!</v>
      </c>
      <c r="AM44" t="e">
        <f>$C$3*4769.30133116675/$C$2</f>
        <v>#DIV/0!</v>
      </c>
      <c r="AN44" t="e">
        <f>POWER($C$3*485623.090207611/$C$2,(1/3))</f>
        <v>#DIV/0!</v>
      </c>
      <c r="AO44" t="e">
        <f>POWER($C$3*4769.30133116675/$C$2,(1/3))</f>
        <v>#DIV/0!</v>
      </c>
    </row>
    <row r="45" spans="2:41" x14ac:dyDescent="0.4">
      <c r="B45">
        <v>1001734.868288759</v>
      </c>
      <c r="C45">
        <v>1949.9584905371059</v>
      </c>
      <c r="D45">
        <v>-119889.8689354056</v>
      </c>
      <c r="E45">
        <v>-119892.0749031962</v>
      </c>
      <c r="F45">
        <v>-128151.0600750975</v>
      </c>
      <c r="G45">
        <v>8258.9851719018188</v>
      </c>
      <c r="H45">
        <v>8.1473185541502957</v>
      </c>
      <c r="I45">
        <v>484634.42245629511</v>
      </c>
      <c r="J45">
        <v>62.343978664507461</v>
      </c>
      <c r="K45">
        <v>62.343978664507461</v>
      </c>
      <c r="L45">
        <v>124.6879573290325</v>
      </c>
      <c r="M45">
        <v>9946</v>
      </c>
      <c r="O45">
        <v>576825.8951398934</v>
      </c>
      <c r="P45">
        <v>8.8521780247892128</v>
      </c>
      <c r="Q45">
        <v>292.03672301992259</v>
      </c>
      <c r="R45">
        <v>83.583901648646091</v>
      </c>
      <c r="S45">
        <v>75.122590639056114</v>
      </c>
      <c r="T45">
        <v>37.493109417745607</v>
      </c>
      <c r="U45">
        <v>911.12281788800806</v>
      </c>
      <c r="V45">
        <v>1092.2585638598</v>
      </c>
      <c r="W45">
        <v>4.6187564160939908E-2</v>
      </c>
      <c r="X45">
        <v>4.6187564160939908E-2</v>
      </c>
      <c r="Y45">
        <v>9.2375128321024513E-2</v>
      </c>
      <c r="Z45">
        <v>9946</v>
      </c>
      <c r="AB45" t="e">
        <f>96.521*-119889.868935405/$C$2</f>
        <v>#DIV/0!</v>
      </c>
      <c r="AC45" t="e">
        <f>96.521*292.036723019922/$C$2</f>
        <v>#DIV/0!</v>
      </c>
      <c r="AD45" t="e">
        <f>96.521*-119892.074903196/$C$2</f>
        <v>#DIV/0!</v>
      </c>
      <c r="AE45" t="e">
        <f>96.521*83.583901648646/$C$2</f>
        <v>#DIV/0!</v>
      </c>
      <c r="AF45" t="e">
        <f>96.521*-128151.060075097/$C$2</f>
        <v>#DIV/0!</v>
      </c>
      <c r="AG45" t="e">
        <f>96.521*75.1225906390561/$C$2</f>
        <v>#DIV/0!</v>
      </c>
      <c r="AH45" t="e">
        <f>96.521*8258.98517190181/$C$2</f>
        <v>#DIV/0!</v>
      </c>
      <c r="AI45" t="e">
        <f>96.521*37.4931094177456/$C$2</f>
        <v>#DIV/0!</v>
      </c>
      <c r="AJ45" t="e">
        <f>6.02214076*POWER(10,23)*(484634.422456295/($C$2*POWER(10,24)))</f>
        <v>#DIV/0!</v>
      </c>
      <c r="AK45" t="e">
        <f>6.02214076*POWER(10,23)*(1092.2585638598/($C$2*POWER(10,24)))</f>
        <v>#DIV/0!</v>
      </c>
      <c r="AL45" t="e">
        <f>$C$3*484634.422456295/$C$2</f>
        <v>#DIV/0!</v>
      </c>
      <c r="AM45" t="e">
        <f>$C$3*1092.2585638598/$C$2</f>
        <v>#DIV/0!</v>
      </c>
      <c r="AN45" t="e">
        <f>POWER($C$3*484634.422456295/$C$2,(1/3))</f>
        <v>#DIV/0!</v>
      </c>
      <c r="AO45" t="e">
        <f>POWER($C$3*1092.2585638598/$C$2,(1/3))</f>
        <v>#DIV/0!</v>
      </c>
    </row>
    <row r="46" spans="2:41" x14ac:dyDescent="0.4">
      <c r="B46">
        <v>826328</v>
      </c>
      <c r="C46">
        <v>1979.3375888019229</v>
      </c>
      <c r="D46">
        <v>-119552.7784189144</v>
      </c>
      <c r="E46">
        <v>-119771.4346179823</v>
      </c>
      <c r="F46">
        <v>-128154.85399610479</v>
      </c>
      <c r="G46">
        <v>8383.4193781224039</v>
      </c>
      <c r="H46">
        <v>723.92153854385015</v>
      </c>
      <c r="I46">
        <v>484353.83987363992</v>
      </c>
      <c r="J46">
        <v>62.331973472690478</v>
      </c>
      <c r="K46">
        <v>62.331973472690478</v>
      </c>
      <c r="L46">
        <v>124.66394694539611</v>
      </c>
      <c r="M46">
        <v>25</v>
      </c>
      <c r="O46">
        <v>648186.15607966611</v>
      </c>
      <c r="P46">
        <v>3.3090006510003001</v>
      </c>
      <c r="Q46">
        <v>248.3891675208792</v>
      </c>
      <c r="R46">
        <v>45.491504406692357</v>
      </c>
      <c r="S46">
        <v>50.270909824657593</v>
      </c>
      <c r="T46">
        <v>14.015163626842719</v>
      </c>
      <c r="U46">
        <v>850.4395237915212</v>
      </c>
      <c r="V46">
        <v>449.91850364195102</v>
      </c>
      <c r="W46">
        <v>1.9301403199837391E-2</v>
      </c>
      <c r="X46">
        <v>1.9301403199837391E-2</v>
      </c>
      <c r="Y46">
        <v>3.8602806402690169E-2</v>
      </c>
      <c r="Z46">
        <v>25</v>
      </c>
      <c r="AB46" t="e">
        <f>96.521*-119552.778418914/$C$2</f>
        <v>#DIV/0!</v>
      </c>
      <c r="AC46" t="e">
        <f>96.521*248.389167520879/$C$2</f>
        <v>#DIV/0!</v>
      </c>
      <c r="AD46" t="e">
        <f>96.521*-119771.434617982/$C$2</f>
        <v>#DIV/0!</v>
      </c>
      <c r="AE46" t="e">
        <f>96.521*45.4915044066923/$C$2</f>
        <v>#DIV/0!</v>
      </c>
      <c r="AF46" t="e">
        <f>96.521*-128154.853996104/$C$2</f>
        <v>#DIV/0!</v>
      </c>
      <c r="AG46" t="e">
        <f>96.521*50.2709098246575/$C$2</f>
        <v>#DIV/0!</v>
      </c>
      <c r="AH46" t="e">
        <f>96.521*8383.4193781224/$C$2</f>
        <v>#DIV/0!</v>
      </c>
      <c r="AI46" t="e">
        <f>96.521*14.0151636268427/$C$2</f>
        <v>#DIV/0!</v>
      </c>
      <c r="AJ46" t="e">
        <f>6.02214076*POWER(10,23)*(484353.839873639/($C$2*POWER(10,24)))</f>
        <v>#DIV/0!</v>
      </c>
      <c r="AK46" t="e">
        <f>6.02214076*POWER(10,23)*(449.91850364195/($C$2*POWER(10,24)))</f>
        <v>#DIV/0!</v>
      </c>
      <c r="AL46" t="e">
        <f>$C$3*484353.839873639/$C$2</f>
        <v>#DIV/0!</v>
      </c>
      <c r="AM46" t="e">
        <f>$C$3*449.91850364195/$C$2</f>
        <v>#DIV/0!</v>
      </c>
      <c r="AN46" t="e">
        <f>POWER($C$3*484353.839873639/$C$2,(1/3))</f>
        <v>#DIV/0!</v>
      </c>
      <c r="AO46" t="e">
        <f>POWER($C$3*449.91850364195/$C$2,(1/3))</f>
        <v>#DIV/0!</v>
      </c>
    </row>
    <row r="47" spans="2:41" x14ac:dyDescent="0.4">
      <c r="M47">
        <v>0</v>
      </c>
      <c r="Z47">
        <v>0</v>
      </c>
    </row>
    <row r="48" spans="2:41" x14ac:dyDescent="0.4">
      <c r="B48">
        <v>1400</v>
      </c>
      <c r="C48">
        <v>2080.7222252564802</v>
      </c>
      <c r="D48">
        <v>-118007.95052358101</v>
      </c>
      <c r="E48">
        <v>-117146.15110931901</v>
      </c>
      <c r="F48">
        <v>-125958.981786811</v>
      </c>
      <c r="G48">
        <v>8812.8306774912398</v>
      </c>
      <c r="H48">
        <v>-2685.5737262034299</v>
      </c>
      <c r="I48">
        <v>514137.72624138702</v>
      </c>
      <c r="J48">
        <v>63.584289917482103</v>
      </c>
      <c r="K48">
        <v>63.584289917482103</v>
      </c>
      <c r="L48">
        <v>127.16857983496401</v>
      </c>
      <c r="M48">
        <v>1</v>
      </c>
      <c r="Z48">
        <v>1</v>
      </c>
      <c r="AB48" t="e">
        <f>96.521*-118007.95052358/$C$2</f>
        <v>#DIV/0!</v>
      </c>
      <c r="AD48" t="e">
        <f>96.521*-117146.151109319/$C$2</f>
        <v>#DIV/0!</v>
      </c>
      <c r="AF48" t="e">
        <f>96.521*-125958.981786811/$C$2</f>
        <v>#DIV/0!</v>
      </c>
      <c r="AH48" t="e">
        <f>96.521*8812.83067749124/$C$2</f>
        <v>#DIV/0!</v>
      </c>
      <c r="AJ48" t="e">
        <f>6.02214076*POWER(10,23)*(514137.726241387/($C$2*POWER(10,24)))</f>
        <v>#DIV/0!</v>
      </c>
      <c r="AL48" t="e">
        <f>$C$3*514137.726241387/$C$2</f>
        <v>#DIV/0!</v>
      </c>
      <c r="AN48" t="e">
        <f>POWER($C$3*514137.726241387/$C$2,(1/3))</f>
        <v>#DIV/0!</v>
      </c>
    </row>
    <row r="49" spans="2:40" x14ac:dyDescent="0.4">
      <c r="M49">
        <v>0</v>
      </c>
      <c r="Z49">
        <v>0</v>
      </c>
    </row>
    <row r="50" spans="2:40" x14ac:dyDescent="0.4">
      <c r="B50">
        <v>1200</v>
      </c>
      <c r="C50">
        <v>2220.7864806866</v>
      </c>
      <c r="D50">
        <v>-116812.766453177</v>
      </c>
      <c r="E50">
        <v>-115746.314834551</v>
      </c>
      <c r="F50">
        <v>-125152.383067777</v>
      </c>
      <c r="G50">
        <v>9406.0682332261895</v>
      </c>
      <c r="H50">
        <v>-3273.68387515429</v>
      </c>
      <c r="I50">
        <v>521933.02313572302</v>
      </c>
      <c r="J50">
        <v>63.904031913736112</v>
      </c>
      <c r="K50">
        <v>63.904031913736112</v>
      </c>
      <c r="L50">
        <v>127.808063827471</v>
      </c>
      <c r="M50">
        <v>1</v>
      </c>
      <c r="Z50">
        <v>1</v>
      </c>
      <c r="AB50" t="e">
        <f>96.521*-116812.766453177/$C$2</f>
        <v>#DIV/0!</v>
      </c>
      <c r="AD50" t="e">
        <f>96.521*-115746.314834551/$C$2</f>
        <v>#DIV/0!</v>
      </c>
      <c r="AF50" t="e">
        <f>96.521*-125152.383067776/$C$2</f>
        <v>#DIV/0!</v>
      </c>
      <c r="AH50" t="e">
        <f>96.521*9406.06823322619/$C$2</f>
        <v>#DIV/0!</v>
      </c>
      <c r="AJ50" t="e">
        <f>6.02214076*POWER(10,23)*(521933.023135722/($C$2*POWER(10,24)))</f>
        <v>#DIV/0!</v>
      </c>
      <c r="AL50" t="e">
        <f>$C$3*521933.023135722/$C$2</f>
        <v>#DIV/0!</v>
      </c>
      <c r="AN50" t="e">
        <f>POWER($C$3*521933.023135722/$C$2,(1/3))</f>
        <v>#DIV/0!</v>
      </c>
    </row>
    <row r="51" spans="2:40" x14ac:dyDescent="0.4">
      <c r="M51">
        <v>0</v>
      </c>
      <c r="Z51">
        <v>0</v>
      </c>
    </row>
    <row r="52" spans="2:40" x14ac:dyDescent="0.4">
      <c r="M52">
        <v>0</v>
      </c>
      <c r="Z52">
        <v>0</v>
      </c>
    </row>
    <row r="53" spans="2:40" x14ac:dyDescent="0.4">
      <c r="B53">
        <v>1000</v>
      </c>
      <c r="C53">
        <v>2330.7741875670399</v>
      </c>
      <c r="D53">
        <v>-114833.88580753699</v>
      </c>
      <c r="E53">
        <v>-114396.094731515</v>
      </c>
      <c r="F53">
        <v>-124268.012286471</v>
      </c>
      <c r="G53">
        <v>9871.9175549555202</v>
      </c>
      <c r="H53">
        <v>-1327.02811225662</v>
      </c>
      <c r="I53">
        <v>528563.46254774102</v>
      </c>
      <c r="J53">
        <v>64.17349825322799</v>
      </c>
      <c r="K53">
        <v>64.17349825322799</v>
      </c>
      <c r="L53">
        <v>128.34699650645501</v>
      </c>
      <c r="M53">
        <v>1</v>
      </c>
      <c r="Z53">
        <v>1</v>
      </c>
      <c r="AB53" t="e">
        <f>96.521*-114833.885807537/$C$2</f>
        <v>#DIV/0!</v>
      </c>
      <c r="AD53" t="e">
        <f>96.521*-114396.094731515/$C$2</f>
        <v>#DIV/0!</v>
      </c>
      <c r="AF53" t="e">
        <f>96.521*-124268.012286471/$C$2</f>
        <v>#DIV/0!</v>
      </c>
      <c r="AH53" t="e">
        <f>96.521*9871.91755495552/$C$2</f>
        <v>#DIV/0!</v>
      </c>
      <c r="AJ53" t="e">
        <f>6.02214076*POWER(10,23)*(528563.462547741/($C$2*POWER(10,24)))</f>
        <v>#DIV/0!</v>
      </c>
      <c r="AL53" t="e">
        <f>$C$3*528563.462547741/$C$2</f>
        <v>#DIV/0!</v>
      </c>
      <c r="AN53" t="e">
        <f>POWER($C$3*528563.462547741/$C$2,(1/3))</f>
        <v>#DIV/0!</v>
      </c>
    </row>
    <row r="54" spans="2:40" x14ac:dyDescent="0.4">
      <c r="M54">
        <v>0</v>
      </c>
      <c r="Z54">
        <v>0</v>
      </c>
    </row>
    <row r="55" spans="2:40" x14ac:dyDescent="0.4">
      <c r="B55">
        <v>200</v>
      </c>
      <c r="C55">
        <v>2466.4141230412001</v>
      </c>
      <c r="D55">
        <v>-117613.33099089201</v>
      </c>
      <c r="E55">
        <v>-103988.41556531</v>
      </c>
      <c r="F55">
        <v>-114434.831614072</v>
      </c>
      <c r="G55">
        <v>10446.416048761999</v>
      </c>
      <c r="H55">
        <v>-33467.848147578799</v>
      </c>
      <c r="I55">
        <v>652253.44674375607</v>
      </c>
      <c r="J55">
        <v>68.832804135906713</v>
      </c>
      <c r="K55">
        <v>68.832804135906713</v>
      </c>
      <c r="L55">
        <v>137.665608271813</v>
      </c>
      <c r="M55">
        <v>1</v>
      </c>
      <c r="Z55">
        <v>1</v>
      </c>
      <c r="AB55" t="e">
        <f>96.521*-117613.330990891/$C$2</f>
        <v>#DIV/0!</v>
      </c>
      <c r="AD55" t="e">
        <f>96.521*-103988.41556531/$C$2</f>
        <v>#DIV/0!</v>
      </c>
      <c r="AF55" t="e">
        <f>96.521*-114434.831614072/$C$2</f>
        <v>#DIV/0!</v>
      </c>
      <c r="AH55" t="e">
        <f>96.521*10446.416048762/$C$2</f>
        <v>#DIV/0!</v>
      </c>
      <c r="AJ55" t="e">
        <f>6.02214076*POWER(10,23)*(652253.446743756/($C$2*POWER(10,24)))</f>
        <v>#DIV/0!</v>
      </c>
      <c r="AL55" t="e">
        <f>$C$3*652253.446743756/$C$2</f>
        <v>#DIV/0!</v>
      </c>
      <c r="AN55" t="e">
        <f>POWER($C$3*652253.446743756/$C$2,(1/3))</f>
        <v>#DIV/0!</v>
      </c>
    </row>
    <row r="56" spans="2:40" x14ac:dyDescent="0.4">
      <c r="M56">
        <v>0</v>
      </c>
      <c r="Z56">
        <v>0</v>
      </c>
    </row>
    <row r="57" spans="2:40" x14ac:dyDescent="0.4">
      <c r="M57">
        <v>0</v>
      </c>
      <c r="Z57">
        <v>0</v>
      </c>
    </row>
    <row r="58" spans="2:40" x14ac:dyDescent="0.4">
      <c r="M58">
        <v>0</v>
      </c>
      <c r="Z58">
        <v>0</v>
      </c>
    </row>
    <row r="59" spans="2:40" x14ac:dyDescent="0.4">
      <c r="M59">
        <v>0</v>
      </c>
      <c r="Z59">
        <v>0</v>
      </c>
    </row>
    <row r="60" spans="2:40" x14ac:dyDescent="0.4">
      <c r="B60">
        <v>800</v>
      </c>
      <c r="C60">
        <v>2722.2410565576702</v>
      </c>
      <c r="D60">
        <v>-111105.05163851401</v>
      </c>
      <c r="E60">
        <v>-110624.077760502</v>
      </c>
      <c r="F60">
        <v>-122154.04038768599</v>
      </c>
      <c r="G60">
        <v>11529.962627183701</v>
      </c>
      <c r="H60">
        <v>-1411.5509830844501</v>
      </c>
      <c r="I60">
        <v>545927.88620453002</v>
      </c>
      <c r="J60">
        <v>64.868685038333297</v>
      </c>
      <c r="K60">
        <v>64.868685038333297</v>
      </c>
      <c r="L60">
        <v>129.737370076666</v>
      </c>
      <c r="M60">
        <v>1</v>
      </c>
      <c r="Z60">
        <v>1</v>
      </c>
      <c r="AB60" t="e">
        <f>96.521*-111105.051638514/$C$2</f>
        <v>#DIV/0!</v>
      </c>
      <c r="AD60" t="e">
        <f>96.521*-110624.077760502/$C$2</f>
        <v>#DIV/0!</v>
      </c>
      <c r="AF60" t="e">
        <f>96.521*-122154.040387686/$C$2</f>
        <v>#DIV/0!</v>
      </c>
      <c r="AH60" t="e">
        <f>96.521*11529.9626271837/$C$2</f>
        <v>#DIV/0!</v>
      </c>
      <c r="AJ60" t="e">
        <f>6.02214076*POWER(10,23)*(545927.88620453/($C$2*POWER(10,24)))</f>
        <v>#DIV/0!</v>
      </c>
      <c r="AL60" t="e">
        <f>$C$3*545927.88620453/$C$2</f>
        <v>#DIV/0!</v>
      </c>
      <c r="AN60" t="e">
        <f>POWER($C$3*545927.88620453/$C$2,(1/3))</f>
        <v>#DIV/0!</v>
      </c>
    </row>
    <row r="61" spans="2:40" x14ac:dyDescent="0.4">
      <c r="B61">
        <v>400</v>
      </c>
      <c r="C61">
        <v>2766.0366242673099</v>
      </c>
      <c r="D61">
        <v>-109835.43410619799</v>
      </c>
      <c r="E61">
        <v>-107351.299295851</v>
      </c>
      <c r="F61">
        <v>-119066.756612314</v>
      </c>
      <c r="G61">
        <v>11715.4573164625</v>
      </c>
      <c r="H61">
        <v>-6883.9362835043303</v>
      </c>
      <c r="I61">
        <v>578160.84461826796</v>
      </c>
      <c r="J61">
        <v>66.121022386426603</v>
      </c>
      <c r="K61">
        <v>66.121022386426603</v>
      </c>
      <c r="L61">
        <v>132.24204477285301</v>
      </c>
      <c r="M61">
        <v>1</v>
      </c>
      <c r="Z61">
        <v>1</v>
      </c>
      <c r="AB61" t="e">
        <f>96.521*-109835.434106198/$C$2</f>
        <v>#DIV/0!</v>
      </c>
      <c r="AD61" t="e">
        <f>96.521*-107351.299295851/$C$2</f>
        <v>#DIV/0!</v>
      </c>
      <c r="AF61" t="e">
        <f>96.521*-119066.756612314/$C$2</f>
        <v>#DIV/0!</v>
      </c>
      <c r="AH61" t="e">
        <f>96.521*11715.4573164625/$C$2</f>
        <v>#DIV/0!</v>
      </c>
      <c r="AJ61" t="e">
        <f>6.02214076*POWER(10,23)*(578160.844618268/($C$2*POWER(10,24)))</f>
        <v>#DIV/0!</v>
      </c>
      <c r="AL61" t="e">
        <f>$C$3*578160.844618268/$C$2</f>
        <v>#DIV/0!</v>
      </c>
      <c r="AN61" t="e">
        <f>POWER($C$3*578160.844618268/$C$2,(1/3))</f>
        <v>#DIV/0!</v>
      </c>
    </row>
    <row r="62" spans="2:40" x14ac:dyDescent="0.4">
      <c r="M62">
        <v>0</v>
      </c>
      <c r="Z62">
        <v>0</v>
      </c>
    </row>
    <row r="63" spans="2:40" x14ac:dyDescent="0.4">
      <c r="M63">
        <v>0</v>
      </c>
      <c r="Z63">
        <v>0</v>
      </c>
    </row>
    <row r="64" spans="2:40" x14ac:dyDescent="0.4">
      <c r="M64">
        <v>0</v>
      </c>
      <c r="Z64">
        <v>0</v>
      </c>
    </row>
    <row r="65" spans="2:40" x14ac:dyDescent="0.4">
      <c r="B65">
        <v>600</v>
      </c>
      <c r="C65">
        <v>2940.7674678747599</v>
      </c>
      <c r="D65">
        <v>-108602.43046743701</v>
      </c>
      <c r="E65">
        <v>-108240.28990949701</v>
      </c>
      <c r="F65">
        <v>-120695.81397785799</v>
      </c>
      <c r="G65">
        <v>12455.524068360601</v>
      </c>
      <c r="H65">
        <v>-1043.89756412868</v>
      </c>
      <c r="I65">
        <v>555814.20205081999</v>
      </c>
      <c r="J65">
        <v>65.257918116454491</v>
      </c>
      <c r="K65">
        <v>65.257918116454491</v>
      </c>
      <c r="L65">
        <v>130.51583623290799</v>
      </c>
      <c r="M65">
        <v>1</v>
      </c>
      <c r="Z65">
        <v>1</v>
      </c>
      <c r="AB65" t="e">
        <f>96.521*-108602.430467436/$C$2</f>
        <v>#DIV/0!</v>
      </c>
      <c r="AD65" t="e">
        <f>96.521*-108240.289909496/$C$2</f>
        <v>#DIV/0!</v>
      </c>
      <c r="AF65" t="e">
        <f>96.521*-120695.813977858/$C$2</f>
        <v>#DIV/0!</v>
      </c>
      <c r="AH65" t="e">
        <f>96.521*12455.5240683606/$C$2</f>
        <v>#DIV/0!</v>
      </c>
      <c r="AJ65" t="e">
        <f>6.02214076*POWER(10,23)*(555814.20205082/($C$2*POWER(10,24)))</f>
        <v>#DIV/0!</v>
      </c>
      <c r="AL65" t="e">
        <f>$C$3*555814.20205082/$C$2</f>
        <v>#DIV/0!</v>
      </c>
      <c r="AN65" t="e">
        <f>POWER($C$3*555814.20205082/$C$2,(1/3))</f>
        <v>#DIV/0!</v>
      </c>
    </row>
    <row r="66" spans="2:40" x14ac:dyDescent="0.4">
      <c r="M66">
        <v>0</v>
      </c>
      <c r="Z66">
        <v>0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B45">
        <v>952668.57142857148</v>
      </c>
      <c r="C45">
        <v>1972.2832454926379</v>
      </c>
      <c r="D45">
        <v>-119540.582956513</v>
      </c>
      <c r="E45">
        <v>-119325.6868829657</v>
      </c>
      <c r="F45">
        <v>-127679.22782158721</v>
      </c>
      <c r="G45">
        <v>8353.5409386214396</v>
      </c>
      <c r="H45">
        <v>-709.06217279866166</v>
      </c>
      <c r="I45">
        <v>488229.42371372972</v>
      </c>
      <c r="J45">
        <v>62.497306318574743</v>
      </c>
      <c r="K45">
        <v>62.497306318574743</v>
      </c>
      <c r="L45">
        <v>124.9946126371467</v>
      </c>
      <c r="M45">
        <v>35</v>
      </c>
      <c r="O45">
        <v>571374.19065608759</v>
      </c>
      <c r="P45">
        <v>3.068611274900209</v>
      </c>
      <c r="Q45">
        <v>503.7923134900114</v>
      </c>
      <c r="R45">
        <v>267.74635690408832</v>
      </c>
      <c r="S45">
        <v>267.42301854424221</v>
      </c>
      <c r="T45">
        <v>12.997002316058269</v>
      </c>
      <c r="U45">
        <v>1007.397733757652</v>
      </c>
      <c r="V45">
        <v>4180.9571272781468</v>
      </c>
      <c r="W45">
        <v>0.17571503223409851</v>
      </c>
      <c r="X45">
        <v>0.17571503223409851</v>
      </c>
      <c r="Y45">
        <v>0.35143006446875291</v>
      </c>
      <c r="Z45">
        <v>35</v>
      </c>
      <c r="AB45" t="e">
        <f>96.521*-119540.582956512/$C$2</f>
        <v>#DIV/0!</v>
      </c>
      <c r="AC45" t="e">
        <f>96.521*503.792313490011/$C$2</f>
        <v>#DIV/0!</v>
      </c>
      <c r="AD45" t="e">
        <f>96.521*-119325.686882965/$C$2</f>
        <v>#DIV/0!</v>
      </c>
      <c r="AE45" t="e">
        <f>96.521*267.746356904088/$C$2</f>
        <v>#DIV/0!</v>
      </c>
      <c r="AF45" t="e">
        <f>96.521*-127679.227821587/$C$2</f>
        <v>#DIV/0!</v>
      </c>
      <c r="AG45" t="e">
        <f>96.521*267.423018544242/$C$2</f>
        <v>#DIV/0!</v>
      </c>
      <c r="AH45" t="e">
        <f>96.521*8353.54093862144/$C$2</f>
        <v>#DIV/0!</v>
      </c>
      <c r="AI45" t="e">
        <f>96.521*12.9970023160582/$C$2</f>
        <v>#DIV/0!</v>
      </c>
      <c r="AJ45" t="e">
        <f>6.02214076*POWER(10,23)*(488229.423713729/($C$2*POWER(10,24)))</f>
        <v>#DIV/0!</v>
      </c>
      <c r="AK45" t="e">
        <f>6.02214076*POWER(10,23)*(4180.95712727814/($C$2*POWER(10,24)))</f>
        <v>#DIV/0!</v>
      </c>
      <c r="AL45" t="e">
        <f>$C$3*488229.423713729/$C$2</f>
        <v>#DIV/0!</v>
      </c>
      <c r="AM45" t="e">
        <f>$C$3*4180.95712727814/$C$2</f>
        <v>#DIV/0!</v>
      </c>
      <c r="AN45" t="e">
        <f>POWER($C$3*488229.423713729/$C$2,(1/3))</f>
        <v>#DIV/0!</v>
      </c>
      <c r="AO45" t="e">
        <f>POWER($C$3*4180.95712727814/$C$2,(1/3))</f>
        <v>#DIV/0!</v>
      </c>
    </row>
    <row r="46" spans="2:41" x14ac:dyDescent="0.4">
      <c r="B46">
        <v>1001737.271902409</v>
      </c>
      <c r="C46">
        <v>2000.053686875051</v>
      </c>
      <c r="D46">
        <v>-119259.0384855374</v>
      </c>
      <c r="E46">
        <v>-119259.5124257487</v>
      </c>
      <c r="F46">
        <v>-127730.67415717521</v>
      </c>
      <c r="G46">
        <v>8471.161731426766</v>
      </c>
      <c r="H46">
        <v>2.4139398075690681</v>
      </c>
      <c r="I46">
        <v>487274.40518137661</v>
      </c>
      <c r="J46">
        <v>62.456973678889717</v>
      </c>
      <c r="K46">
        <v>62.456973678889717</v>
      </c>
      <c r="L46">
        <v>124.9139473577779</v>
      </c>
      <c r="M46">
        <v>9919</v>
      </c>
      <c r="O46">
        <v>577533.03939089063</v>
      </c>
      <c r="P46">
        <v>8.8757957288531397</v>
      </c>
      <c r="Q46">
        <v>294.27534814805279</v>
      </c>
      <c r="R46">
        <v>83.871634870877585</v>
      </c>
      <c r="S46">
        <v>75.448084090900537</v>
      </c>
      <c r="T46">
        <v>37.593141427967829</v>
      </c>
      <c r="U46">
        <v>912.17777696353221</v>
      </c>
      <c r="V46">
        <v>1155.0386101737779</v>
      </c>
      <c r="W46">
        <v>4.8632066277274823E-2</v>
      </c>
      <c r="X46">
        <v>4.8632066277274823E-2</v>
      </c>
      <c r="Y46">
        <v>9.7264132554615967E-2</v>
      </c>
      <c r="Z46">
        <v>9919</v>
      </c>
      <c r="AB46" t="e">
        <f>96.521*-119259.038485537/$C$2</f>
        <v>#DIV/0!</v>
      </c>
      <c r="AC46" t="e">
        <f>96.521*294.275348148052/$C$2</f>
        <v>#DIV/0!</v>
      </c>
      <c r="AD46" t="e">
        <f>96.521*-119259.512425748/$C$2</f>
        <v>#DIV/0!</v>
      </c>
      <c r="AE46" t="e">
        <f>96.521*83.8716348708775/$C$2</f>
        <v>#DIV/0!</v>
      </c>
      <c r="AF46" t="e">
        <f>96.521*-127730.674157175/$C$2</f>
        <v>#DIV/0!</v>
      </c>
      <c r="AG46" t="e">
        <f>96.521*75.4480840909005/$C$2</f>
        <v>#DIV/0!</v>
      </c>
      <c r="AH46" t="e">
        <f>96.521*8471.16173142676/$C$2</f>
        <v>#DIV/0!</v>
      </c>
      <c r="AI46" t="e">
        <f>96.521*37.5931414279678/$C$2</f>
        <v>#DIV/0!</v>
      </c>
      <c r="AJ46" t="e">
        <f>6.02214076*POWER(10,23)*(487274.405181376/($C$2*POWER(10,24)))</f>
        <v>#DIV/0!</v>
      </c>
      <c r="AK46" t="e">
        <f>6.02214076*POWER(10,23)*(1155.03861017377/($C$2*POWER(10,24)))</f>
        <v>#DIV/0!</v>
      </c>
      <c r="AL46" t="e">
        <f>$C$3*487274.405181376/$C$2</f>
        <v>#DIV/0!</v>
      </c>
      <c r="AM46" t="e">
        <f>$C$3*1155.03861017377/$C$2</f>
        <v>#DIV/0!</v>
      </c>
      <c r="AN46" t="e">
        <f>POWER($C$3*487274.405181376/$C$2,(1/3))</f>
        <v>#DIV/0!</v>
      </c>
      <c r="AO46" t="e">
        <f>POWER($C$3*1155.03861017377/$C$2,(1/3))</f>
        <v>#DIV/0!</v>
      </c>
    </row>
    <row r="47" spans="2:41" x14ac:dyDescent="0.4">
      <c r="B47">
        <v>941409.09090909094</v>
      </c>
      <c r="C47">
        <v>2027.746820433495</v>
      </c>
      <c r="D47">
        <v>-118979.7177975411</v>
      </c>
      <c r="E47">
        <v>-119161.7148051297</v>
      </c>
      <c r="F47">
        <v>-127750.1698946112</v>
      </c>
      <c r="G47">
        <v>8588.4550894816693</v>
      </c>
      <c r="H47">
        <v>599.37374637879293</v>
      </c>
      <c r="I47">
        <v>487036.369699303</v>
      </c>
      <c r="J47">
        <v>62.446831448980191</v>
      </c>
      <c r="K47">
        <v>62.446831448980191</v>
      </c>
      <c r="L47">
        <v>124.8936628979579</v>
      </c>
      <c r="M47">
        <v>44</v>
      </c>
      <c r="O47">
        <v>526016.21153644519</v>
      </c>
      <c r="P47">
        <v>3.0065905773446651</v>
      </c>
      <c r="Q47">
        <v>257.69334426846012</v>
      </c>
      <c r="R47">
        <v>58.8546848045331</v>
      </c>
      <c r="S47">
        <v>56.397545885674703</v>
      </c>
      <c r="T47">
        <v>12.734315687623139</v>
      </c>
      <c r="U47">
        <v>808.65835368036494</v>
      </c>
      <c r="V47">
        <v>543.88939448340204</v>
      </c>
      <c r="W47">
        <v>2.3243401399594261E-2</v>
      </c>
      <c r="X47">
        <v>2.3243401399594261E-2</v>
      </c>
      <c r="Y47">
        <v>4.6486802799387127E-2</v>
      </c>
      <c r="Z47">
        <v>44</v>
      </c>
      <c r="AB47" t="e">
        <f>96.521*-118979.717797541/$C$2</f>
        <v>#DIV/0!</v>
      </c>
      <c r="AC47" t="e">
        <f>96.521*257.69334426846/$C$2</f>
        <v>#DIV/0!</v>
      </c>
      <c r="AD47" t="e">
        <f>96.521*-119161.714805129/$C$2</f>
        <v>#DIV/0!</v>
      </c>
      <c r="AE47" t="e">
        <f>96.521*58.8546848045331/$C$2</f>
        <v>#DIV/0!</v>
      </c>
      <c r="AF47" t="e">
        <f>96.521*-127750.169894611/$C$2</f>
        <v>#DIV/0!</v>
      </c>
      <c r="AG47" t="e">
        <f>96.521*56.3975458856747/$C$2</f>
        <v>#DIV/0!</v>
      </c>
      <c r="AH47" t="e">
        <f>96.521*8588.45508948167/$C$2</f>
        <v>#DIV/0!</v>
      </c>
      <c r="AI47" t="e">
        <f>96.521*12.7343156876231/$C$2</f>
        <v>#DIV/0!</v>
      </c>
      <c r="AJ47" t="e">
        <f>6.02214076*POWER(10,23)*(487036.369699303/($C$2*POWER(10,24)))</f>
        <v>#DIV/0!</v>
      </c>
      <c r="AK47" t="e">
        <f>6.02214076*POWER(10,23)*(543.889394483402/($C$2*POWER(10,24)))</f>
        <v>#DIV/0!</v>
      </c>
      <c r="AL47" t="e">
        <f>$C$3*487036.369699303/$C$2</f>
        <v>#DIV/0!</v>
      </c>
      <c r="AM47" t="e">
        <f>$C$3*543.889394483402/$C$2</f>
        <v>#DIV/0!</v>
      </c>
      <c r="AN47" t="e">
        <f>POWER($C$3*487036.369699303/$C$2,(1/3))</f>
        <v>#DIV/0!</v>
      </c>
      <c r="AO47" t="e">
        <f>POWER($C$3*543.889394483402/$C$2,(1/3))</f>
        <v>#DIV/0!</v>
      </c>
    </row>
    <row r="48" spans="2:41" x14ac:dyDescent="0.4">
      <c r="B48">
        <v>1400</v>
      </c>
      <c r="C48">
        <v>2101.0188430031499</v>
      </c>
      <c r="D48">
        <v>-117134.97769179499</v>
      </c>
      <c r="E48">
        <v>-116689.076044922</v>
      </c>
      <c r="F48">
        <v>-125587.872380566</v>
      </c>
      <c r="G48">
        <v>8898.7963356439795</v>
      </c>
      <c r="H48">
        <v>-1383.84408934517</v>
      </c>
      <c r="I48">
        <v>516252.62226551102</v>
      </c>
      <c r="J48">
        <v>63.671354913006603</v>
      </c>
      <c r="K48">
        <v>63.671354913006603</v>
      </c>
      <c r="L48">
        <v>127.34270982601301</v>
      </c>
      <c r="M48">
        <v>1</v>
      </c>
      <c r="Z48">
        <v>1</v>
      </c>
      <c r="AB48" t="e">
        <f>96.521*-117134.977691795/$C$2</f>
        <v>#DIV/0!</v>
      </c>
      <c r="AD48" t="e">
        <f>96.521*-116689.076044922/$C$2</f>
        <v>#DIV/0!</v>
      </c>
      <c r="AF48" t="e">
        <f>96.521*-125587.872380566/$C$2</f>
        <v>#DIV/0!</v>
      </c>
      <c r="AH48" t="e">
        <f>96.521*8898.79633564398/$C$2</f>
        <v>#DIV/0!</v>
      </c>
      <c r="AJ48" t="e">
        <f>6.02214076*POWER(10,23)*(516252.622265511/($C$2*POWER(10,24)))</f>
        <v>#DIV/0!</v>
      </c>
      <c r="AL48" t="e">
        <f>$C$3*516252.622265511/$C$2</f>
        <v>#DIV/0!</v>
      </c>
      <c r="AN48" t="e">
        <f>POWER($C$3*516252.622265511/$C$2,(1/3))</f>
        <v>#DIV/0!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B51">
        <v>1200</v>
      </c>
      <c r="C51">
        <v>2265.0192582452701</v>
      </c>
      <c r="D51">
        <v>-116539.342959432</v>
      </c>
      <c r="E51">
        <v>-115315.689868078</v>
      </c>
      <c r="F51">
        <v>-124909.104578546</v>
      </c>
      <c r="G51">
        <v>9593.4147104675994</v>
      </c>
      <c r="H51">
        <v>-3741.2709267851701</v>
      </c>
      <c r="I51">
        <v>524021.98757743603</v>
      </c>
      <c r="J51">
        <v>63.989174095666293</v>
      </c>
      <c r="K51">
        <v>63.989174095666293</v>
      </c>
      <c r="L51">
        <v>127.978348191333</v>
      </c>
      <c r="M51">
        <v>1</v>
      </c>
      <c r="Z51">
        <v>1</v>
      </c>
      <c r="AB51" t="e">
        <f>96.521*-116539.342959431/$C$2</f>
        <v>#DIV/0!</v>
      </c>
      <c r="AD51" t="e">
        <f>96.521*-115315.689868078/$C$2</f>
        <v>#DIV/0!</v>
      </c>
      <c r="AF51" t="e">
        <f>96.521*-124909.104578546/$C$2</f>
        <v>#DIV/0!</v>
      </c>
      <c r="AH51" t="e">
        <f>96.521*9593.4147104676/$C$2</f>
        <v>#DIV/0!</v>
      </c>
      <c r="AJ51" t="e">
        <f>6.02214076*POWER(10,23)*(524021.987577436/($C$2*POWER(10,24)))</f>
        <v>#DIV/0!</v>
      </c>
      <c r="AL51" t="e">
        <f>$C$3*524021.987577436/$C$2</f>
        <v>#DIV/0!</v>
      </c>
      <c r="AN51" t="e">
        <f>POWER($C$3*524021.987577436/$C$2,(1/3))</f>
        <v>#DIV/0!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B54">
        <v>1000</v>
      </c>
      <c r="C54">
        <v>2380.3761657406098</v>
      </c>
      <c r="D54">
        <v>-114608.939275453</v>
      </c>
      <c r="E54">
        <v>-113991.284184367</v>
      </c>
      <c r="F54">
        <v>-124073.289289504</v>
      </c>
      <c r="G54">
        <v>10082.005105136999</v>
      </c>
      <c r="H54">
        <v>-1863.6681809496099</v>
      </c>
      <c r="I54">
        <v>530991.77319146704</v>
      </c>
      <c r="J54">
        <v>64.271622802562604</v>
      </c>
      <c r="K54">
        <v>64.271622802562604</v>
      </c>
      <c r="L54">
        <v>128.543245605126</v>
      </c>
      <c r="M54">
        <v>1</v>
      </c>
      <c r="Z54">
        <v>1</v>
      </c>
      <c r="AB54" t="e">
        <f>96.521*-114608.939275453/$C$2</f>
        <v>#DIV/0!</v>
      </c>
      <c r="AD54" t="e">
        <f>96.521*-113991.284184366/$C$2</f>
        <v>#DIV/0!</v>
      </c>
      <c r="AF54" t="e">
        <f>96.521*-124073.289289504/$C$2</f>
        <v>#DIV/0!</v>
      </c>
      <c r="AH54" t="e">
        <f>96.521*10082.005105137/$C$2</f>
        <v>#DIV/0!</v>
      </c>
      <c r="AJ54" t="e">
        <f>6.02214076*POWER(10,23)*(530991.773191467/($C$2*POWER(10,24)))</f>
        <v>#DIV/0!</v>
      </c>
      <c r="AL54" t="e">
        <f>$C$3*530991.773191467/$C$2</f>
        <v>#DIV/0!</v>
      </c>
      <c r="AN54" t="e">
        <f>POWER($C$3*530991.773191467/$C$2,(1/3))</f>
        <v>#DIV/0!</v>
      </c>
    </row>
    <row r="55" spans="2:41" x14ac:dyDescent="0.4">
      <c r="B55">
        <v>200</v>
      </c>
      <c r="C55">
        <v>2472.1123919530901</v>
      </c>
      <c r="D55">
        <v>-117518.21032866101</v>
      </c>
      <c r="E55">
        <v>-103947.749324159</v>
      </c>
      <c r="F55">
        <v>-114418.30020383</v>
      </c>
      <c r="G55">
        <v>10470.5508796711</v>
      </c>
      <c r="H55">
        <v>-33329.006456062503</v>
      </c>
      <c r="I55">
        <v>652352.89099426207</v>
      </c>
      <c r="J55">
        <v>68.836302100698802</v>
      </c>
      <c r="K55">
        <v>68.836302100698802</v>
      </c>
      <c r="L55">
        <v>137.672604201398</v>
      </c>
      <c r="M55">
        <v>1</v>
      </c>
      <c r="Z55">
        <v>1</v>
      </c>
      <c r="AB55" t="e">
        <f>96.521*-117518.21032866/$C$2</f>
        <v>#DIV/0!</v>
      </c>
      <c r="AD55" t="e">
        <f>96.521*-103947.749324159/$C$2</f>
        <v>#DIV/0!</v>
      </c>
      <c r="AF55" t="e">
        <f>96.521*-114418.30020383/$C$2</f>
        <v>#DIV/0!</v>
      </c>
      <c r="AH55" t="e">
        <f>96.521*10470.5508796711/$C$2</f>
        <v>#DIV/0!</v>
      </c>
      <c r="AJ55" t="e">
        <f>6.02214076*POWER(10,23)*(652352.890994262/($C$2*POWER(10,24)))</f>
        <v>#DIV/0!</v>
      </c>
      <c r="AL55" t="e">
        <f>$C$3*652352.890994262/$C$2</f>
        <v>#DIV/0!</v>
      </c>
      <c r="AN55" t="e">
        <f>POWER($C$3*652352.890994262/$C$2,(1/3))</f>
        <v>#DIV/0!</v>
      </c>
    </row>
    <row r="56" spans="2:41" x14ac:dyDescent="0.4">
      <c r="M56">
        <v>0</v>
      </c>
      <c r="Z56">
        <v>0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B61">
        <v>600</v>
      </c>
      <c r="C61">
        <v>2760.3566931753048</v>
      </c>
      <c r="D61">
        <v>-110035.0136306925</v>
      </c>
      <c r="E61">
        <v>-108755.19481062199</v>
      </c>
      <c r="F61">
        <v>-120446.5949654095</v>
      </c>
      <c r="G61">
        <v>11691.40015478755</v>
      </c>
      <c r="H61">
        <v>-3553.4983469050189</v>
      </c>
      <c r="I61">
        <v>562873.112900245</v>
      </c>
      <c r="J61">
        <v>65.527324916376244</v>
      </c>
      <c r="K61">
        <v>65.527324916376244</v>
      </c>
      <c r="L61">
        <v>131.054649832753</v>
      </c>
      <c r="M61">
        <v>2</v>
      </c>
      <c r="O61">
        <v>282.84271247461902</v>
      </c>
      <c r="P61">
        <v>18.093197649478871</v>
      </c>
      <c r="Q61">
        <v>480.38256656158529</v>
      </c>
      <c r="R61">
        <v>2118.658869966011</v>
      </c>
      <c r="S61">
        <v>2042.0257252992819</v>
      </c>
      <c r="T61">
        <v>76.633144666667533</v>
      </c>
      <c r="U61">
        <v>4522.7320695865264</v>
      </c>
      <c r="V61">
        <v>22255.115179016109</v>
      </c>
      <c r="W61">
        <v>0.8638157933828422</v>
      </c>
      <c r="X61">
        <v>0.8638157933828422</v>
      </c>
      <c r="Y61">
        <v>1.7276315867655441</v>
      </c>
      <c r="Z61">
        <v>2</v>
      </c>
      <c r="AB61" t="e">
        <f>96.521*-110035.013630692/$C$2</f>
        <v>#DIV/0!</v>
      </c>
      <c r="AC61" t="e">
        <f>96.521*480.382566561585/$C$2</f>
        <v>#DIV/0!</v>
      </c>
      <c r="AD61" t="e">
        <f>96.521*-108755.194810622/$C$2</f>
        <v>#DIV/0!</v>
      </c>
      <c r="AE61" t="e">
        <f>96.521*2118.65886996601/$C$2</f>
        <v>#DIV/0!</v>
      </c>
      <c r="AF61" t="e">
        <f>96.521*-120446.594965409/$C$2</f>
        <v>#DIV/0!</v>
      </c>
      <c r="AG61" t="e">
        <f>96.521*2042.02572529928/$C$2</f>
        <v>#DIV/0!</v>
      </c>
      <c r="AH61" t="e">
        <f>96.521*11691.4001547875/$C$2</f>
        <v>#DIV/0!</v>
      </c>
      <c r="AI61" t="e">
        <f>96.521*76.6331446666675/$C$2</f>
        <v>#DIV/0!</v>
      </c>
      <c r="AJ61" t="e">
        <f>6.02214076*POWER(10,23)*(562873.112900245/($C$2*POWER(10,24)))</f>
        <v>#DIV/0!</v>
      </c>
      <c r="AK61" t="e">
        <f>6.02214076*POWER(10,23)*(22255.1151790161/($C$2*POWER(10,24)))</f>
        <v>#DIV/0!</v>
      </c>
      <c r="AL61" t="e">
        <f>$C$3*562873.112900245/$C$2</f>
        <v>#DIV/0!</v>
      </c>
      <c r="AM61" t="e">
        <f>$C$3*22255.1151790161/$C$2</f>
        <v>#DIV/0!</v>
      </c>
      <c r="AN61" t="e">
        <f>POWER($C$3*562873.112900245/$C$2,(1/3))</f>
        <v>#DIV/0!</v>
      </c>
      <c r="AO61" t="e">
        <f>POWER($C$3*22255.1151790161/$C$2,(1/3))</f>
        <v>#DIV/0!</v>
      </c>
    </row>
    <row r="62" spans="2:41" x14ac:dyDescent="0.4">
      <c r="M62">
        <v>0</v>
      </c>
      <c r="Z62">
        <v>0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2:40" x14ac:dyDescent="0.4">
      <c r="B65">
        <v>600</v>
      </c>
      <c r="C65">
        <v>2942.6000375861699</v>
      </c>
      <c r="D65">
        <v>-108347.651638696</v>
      </c>
      <c r="E65">
        <v>-108096.042773886</v>
      </c>
      <c r="F65">
        <v>-120559.328631098</v>
      </c>
      <c r="G65">
        <v>12463.2858572123</v>
      </c>
      <c r="H65">
        <v>-724.7057452339011</v>
      </c>
      <c r="I65">
        <v>556255.85010475607</v>
      </c>
      <c r="J65">
        <v>65.275198112841608</v>
      </c>
      <c r="K65">
        <v>65.275198112841608</v>
      </c>
      <c r="L65">
        <v>130.55039622568401</v>
      </c>
      <c r="M65">
        <v>1</v>
      </c>
      <c r="Z65">
        <v>1</v>
      </c>
      <c r="AB65" t="e">
        <f>96.521*-108347.651638696/$C$2</f>
        <v>#DIV/0!</v>
      </c>
      <c r="AD65" t="e">
        <f>96.521*-108096.042773886/$C$2</f>
        <v>#DIV/0!</v>
      </c>
      <c r="AF65" t="e">
        <f>96.521*-120559.328631098/$C$2</f>
        <v>#DIV/0!</v>
      </c>
      <c r="AH65" t="e">
        <f>96.521*12463.2858572123/$C$2</f>
        <v>#DIV/0!</v>
      </c>
      <c r="AJ65" t="e">
        <f>6.02214076*POWER(10,23)*(556255.850104756/($C$2*POWER(10,24)))</f>
        <v>#DIV/0!</v>
      </c>
      <c r="AL65" t="e">
        <f>$C$3*556255.850104756/$C$2</f>
        <v>#DIV/0!</v>
      </c>
      <c r="AN65" t="e">
        <f>POWER($C$3*556255.850104756/$C$2,(1/3))</f>
        <v>#DIV/0!</v>
      </c>
    </row>
    <row r="66" spans="2:40" x14ac:dyDescent="0.4">
      <c r="M66">
        <v>0</v>
      </c>
      <c r="Z66">
        <v>0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B46">
        <v>1046540.740740741</v>
      </c>
      <c r="C46">
        <v>2021.6885334019589</v>
      </c>
      <c r="D46">
        <v>-118844.4571356193</v>
      </c>
      <c r="E46">
        <v>-118678.2631057651</v>
      </c>
      <c r="F46">
        <v>-127241.058519411</v>
      </c>
      <c r="G46">
        <v>8562.7954136457956</v>
      </c>
      <c r="H46">
        <v>-547.6760126516366</v>
      </c>
      <c r="I46">
        <v>491097.12803736702</v>
      </c>
      <c r="J46">
        <v>62.619339557479456</v>
      </c>
      <c r="K46">
        <v>62.619339557479456</v>
      </c>
      <c r="L46">
        <v>125.2386791149614</v>
      </c>
      <c r="M46">
        <v>27</v>
      </c>
      <c r="O46">
        <v>574411.69587089401</v>
      </c>
      <c r="P46">
        <v>3.0346941646452881</v>
      </c>
      <c r="Q46">
        <v>582.14349456123875</v>
      </c>
      <c r="R46">
        <v>283.32854385255501</v>
      </c>
      <c r="S46">
        <v>283.06630751522022</v>
      </c>
      <c r="T46">
        <v>12.853347509030259</v>
      </c>
      <c r="U46">
        <v>1207.556343387196</v>
      </c>
      <c r="V46">
        <v>4600.901201201872</v>
      </c>
      <c r="W46">
        <v>0.19280395921051571</v>
      </c>
      <c r="X46">
        <v>0.19280395921051571</v>
      </c>
      <c r="Y46">
        <v>0.38560791842055292</v>
      </c>
      <c r="Z46">
        <v>27</v>
      </c>
      <c r="AB46" t="e">
        <f>96.521*-118844.457135619/$C$2</f>
        <v>#DIV/0!</v>
      </c>
      <c r="AC46" t="e">
        <f>96.521*582.143494561238/$C$2</f>
        <v>#DIV/0!</v>
      </c>
      <c r="AD46" t="e">
        <f>96.521*-118678.263105765/$C$2</f>
        <v>#DIV/0!</v>
      </c>
      <c r="AE46" t="e">
        <f>96.521*283.328543852554/$C$2</f>
        <v>#DIV/0!</v>
      </c>
      <c r="AF46" t="e">
        <f>96.521*-127241.058519411/$C$2</f>
        <v>#DIV/0!</v>
      </c>
      <c r="AG46" t="e">
        <f>96.521*283.06630751522/$C$2</f>
        <v>#DIV/0!</v>
      </c>
      <c r="AH46" t="e">
        <f>96.521*8562.79541364579/$C$2</f>
        <v>#DIV/0!</v>
      </c>
      <c r="AI46" t="e">
        <f>96.521*12.8533475090302/$C$2</f>
        <v>#DIV/0!</v>
      </c>
      <c r="AJ46" t="e">
        <f>6.02214076*POWER(10,23)*(491097.128037366/($C$2*POWER(10,24)))</f>
        <v>#DIV/0!</v>
      </c>
      <c r="AK46" t="e">
        <f>6.02214076*POWER(10,23)*(4600.90120120187/($C$2*POWER(10,24)))</f>
        <v>#DIV/0!</v>
      </c>
      <c r="AL46" t="e">
        <f>$C$3*491097.128037366/$C$2</f>
        <v>#DIV/0!</v>
      </c>
      <c r="AM46" t="e">
        <f>$C$3*4600.90120120187/$C$2</f>
        <v>#DIV/0!</v>
      </c>
      <c r="AN46" t="e">
        <f>POWER($C$3*491097.128037366/$C$2,(1/3))</f>
        <v>#DIV/0!</v>
      </c>
      <c r="AO46" t="e">
        <f>POWER($C$3*4600.90120120187/$C$2,(1/3))</f>
        <v>#DIV/0!</v>
      </c>
    </row>
    <row r="47" spans="2:41" x14ac:dyDescent="0.4">
      <c r="B47">
        <v>1000859.564603911</v>
      </c>
      <c r="C47">
        <v>2049.9597778186348</v>
      </c>
      <c r="D47">
        <v>-118632.81439243061</v>
      </c>
      <c r="E47">
        <v>-118632.74342026</v>
      </c>
      <c r="F47">
        <v>-127315.2807615222</v>
      </c>
      <c r="G47">
        <v>8682.5373412619883</v>
      </c>
      <c r="H47">
        <v>0.62652914593827047</v>
      </c>
      <c r="I47">
        <v>489933.30203110969</v>
      </c>
      <c r="J47">
        <v>62.570368106994017</v>
      </c>
      <c r="K47">
        <v>62.570368106994017</v>
      </c>
      <c r="L47">
        <v>125.14073621399049</v>
      </c>
      <c r="M47">
        <v>9922</v>
      </c>
      <c r="O47">
        <v>577031.36517808645</v>
      </c>
      <c r="P47">
        <v>9.1339138118308583</v>
      </c>
      <c r="Q47">
        <v>286.05079794205869</v>
      </c>
      <c r="R47">
        <v>85.492850673100648</v>
      </c>
      <c r="S47">
        <v>76.64700445332663</v>
      </c>
      <c r="T47">
        <v>38.686392094716751</v>
      </c>
      <c r="U47">
        <v>888.41343850915916</v>
      </c>
      <c r="V47">
        <v>1191.493468666589</v>
      </c>
      <c r="W47">
        <v>4.9968666137488238E-2</v>
      </c>
      <c r="X47">
        <v>4.9968666137488238E-2</v>
      </c>
      <c r="Y47">
        <v>9.9937332274867924E-2</v>
      </c>
      <c r="Z47">
        <v>9922</v>
      </c>
      <c r="AB47" t="e">
        <f>96.521*-118632.81439243/$C$2</f>
        <v>#DIV/0!</v>
      </c>
      <c r="AC47" t="e">
        <f>96.521*286.050797942058/$C$2</f>
        <v>#DIV/0!</v>
      </c>
      <c r="AD47" t="e">
        <f>96.521*-118632.74342026/$C$2</f>
        <v>#DIV/0!</v>
      </c>
      <c r="AE47" t="e">
        <f>96.521*85.4928506731006/$C$2</f>
        <v>#DIV/0!</v>
      </c>
      <c r="AF47" t="e">
        <f>96.521*-127315.280761522/$C$2</f>
        <v>#DIV/0!</v>
      </c>
      <c r="AG47" t="e">
        <f>96.521*76.6470044533266/$C$2</f>
        <v>#DIV/0!</v>
      </c>
      <c r="AH47" t="e">
        <f>96.521*8682.53734126198/$C$2</f>
        <v>#DIV/0!</v>
      </c>
      <c r="AI47" t="e">
        <f>96.521*38.6863920947167/$C$2</f>
        <v>#DIV/0!</v>
      </c>
      <c r="AJ47" t="e">
        <f>6.02214076*POWER(10,23)*(489933.302031109/($C$2*POWER(10,24)))</f>
        <v>#DIV/0!</v>
      </c>
      <c r="AK47" t="e">
        <f>6.02214076*POWER(10,23)*(1191.49346866658/($C$2*POWER(10,24)))</f>
        <v>#DIV/0!</v>
      </c>
      <c r="AL47" t="e">
        <f>$C$3*489933.302031109/$C$2</f>
        <v>#DIV/0!</v>
      </c>
      <c r="AM47" t="e">
        <f>$C$3*1191.49346866658/$C$2</f>
        <v>#DIV/0!</v>
      </c>
      <c r="AN47" t="e">
        <f>POWER($C$3*489933.302031109/$C$2,(1/3))</f>
        <v>#DIV/0!</v>
      </c>
      <c r="AO47" t="e">
        <f>POWER($C$3*1191.49346866658/$C$2,(1/3))</f>
        <v>#DIV/0!</v>
      </c>
    </row>
    <row r="48" spans="2:41" x14ac:dyDescent="0.4">
      <c r="B48">
        <v>1065555.1020408161</v>
      </c>
      <c r="C48">
        <v>2078.1155198515671</v>
      </c>
      <c r="D48">
        <v>-118363.31124194749</v>
      </c>
      <c r="E48">
        <v>-118514.5190340221</v>
      </c>
      <c r="F48">
        <v>-127316.30909634571</v>
      </c>
      <c r="G48">
        <v>8801.7900623237147</v>
      </c>
      <c r="H48">
        <v>495.24244797365958</v>
      </c>
      <c r="I48">
        <v>489786.4282946405</v>
      </c>
      <c r="J48">
        <v>62.564147659883353</v>
      </c>
      <c r="K48">
        <v>62.564147659883353</v>
      </c>
      <c r="L48">
        <v>125.1282953197686</v>
      </c>
      <c r="M48">
        <v>49</v>
      </c>
      <c r="O48">
        <v>631595.60409239982</v>
      </c>
      <c r="P48">
        <v>2.8311705876973221</v>
      </c>
      <c r="Q48">
        <v>255.98498881895091</v>
      </c>
      <c r="R48">
        <v>44.163992714611972</v>
      </c>
      <c r="S48">
        <v>44.846193001207141</v>
      </c>
      <c r="T48">
        <v>11.99133008030114</v>
      </c>
      <c r="U48">
        <v>810.90751100003331</v>
      </c>
      <c r="V48">
        <v>510.70150795798349</v>
      </c>
      <c r="W48">
        <v>2.1746139259639131E-2</v>
      </c>
      <c r="X48">
        <v>2.1746139259639131E-2</v>
      </c>
      <c r="Y48">
        <v>4.3492278520177431E-2</v>
      </c>
      <c r="Z48">
        <v>49</v>
      </c>
      <c r="AB48" t="e">
        <f>96.521*-118363.311241947/$C$2</f>
        <v>#DIV/0!</v>
      </c>
      <c r="AC48" t="e">
        <f>96.521*255.98498881895/$C$2</f>
        <v>#DIV/0!</v>
      </c>
      <c r="AD48" t="e">
        <f>96.521*-118514.519034022/$C$2</f>
        <v>#DIV/0!</v>
      </c>
      <c r="AE48" t="e">
        <f>96.521*44.1639927146119/$C$2</f>
        <v>#DIV/0!</v>
      </c>
      <c r="AF48" t="e">
        <f>96.521*-127316.309096345/$C$2</f>
        <v>#DIV/0!</v>
      </c>
      <c r="AG48" t="e">
        <f>96.521*44.8461930012071/$C$2</f>
        <v>#DIV/0!</v>
      </c>
      <c r="AH48" t="e">
        <f>96.521*8801.79006232371/$C$2</f>
        <v>#DIV/0!</v>
      </c>
      <c r="AI48" t="e">
        <f>96.521*11.9913300803011/$C$2</f>
        <v>#DIV/0!</v>
      </c>
      <c r="AJ48" t="e">
        <f>6.02214076*POWER(10,23)*(489786.42829464/($C$2*POWER(10,24)))</f>
        <v>#DIV/0!</v>
      </c>
      <c r="AK48" t="e">
        <f>6.02214076*POWER(10,23)*(510.701507957983/($C$2*POWER(10,24)))</f>
        <v>#DIV/0!</v>
      </c>
      <c r="AL48" t="e">
        <f>$C$3*489786.42829464/$C$2</f>
        <v>#DIV/0!</v>
      </c>
      <c r="AM48" t="e">
        <f>$C$3*510.701507957983/$C$2</f>
        <v>#DIV/0!</v>
      </c>
      <c r="AN48" t="e">
        <f>POWER($C$3*489786.42829464/$C$2,(1/3))</f>
        <v>#DIV/0!</v>
      </c>
      <c r="AO48" t="e">
        <f>POWER($C$3*510.701507957983/$C$2,(1/3))</f>
        <v>#DIV/0!</v>
      </c>
    </row>
    <row r="49" spans="2:41" x14ac:dyDescent="0.4">
      <c r="B49">
        <v>1400</v>
      </c>
      <c r="C49">
        <v>2155.8351051726399</v>
      </c>
      <c r="D49">
        <v>-116717.2702634</v>
      </c>
      <c r="E49">
        <v>-116350.86304256201</v>
      </c>
      <c r="F49">
        <v>-125481.831857073</v>
      </c>
      <c r="G49">
        <v>9130.9688145115597</v>
      </c>
      <c r="H49">
        <v>-1134.72006569973</v>
      </c>
      <c r="I49">
        <v>517351.42120377201</v>
      </c>
      <c r="J49">
        <v>63.716495887754803</v>
      </c>
      <c r="K49">
        <v>63.716495887754803</v>
      </c>
      <c r="L49">
        <v>127.43299177551</v>
      </c>
      <c r="M49">
        <v>1</v>
      </c>
      <c r="Z49">
        <v>1</v>
      </c>
      <c r="AB49" t="e">
        <f>96.521*-116717.270263399/$C$2</f>
        <v>#DIV/0!</v>
      </c>
      <c r="AD49" t="e">
        <f>96.521*-116350.863042561/$C$2</f>
        <v>#DIV/0!</v>
      </c>
      <c r="AF49" t="e">
        <f>96.521*-125481.831857073/$C$2</f>
        <v>#DIV/0!</v>
      </c>
      <c r="AH49" t="e">
        <f>96.521*9130.96881451156/$C$2</f>
        <v>#DIV/0!</v>
      </c>
      <c r="AJ49" t="e">
        <f>6.02214076*POWER(10,23)*(517351.421203772/($C$2*POWER(10,24)))</f>
        <v>#DIV/0!</v>
      </c>
      <c r="AL49" t="e">
        <f>$C$3*517351.421203772/$C$2</f>
        <v>#DIV/0!</v>
      </c>
      <c r="AN49" t="e">
        <f>POWER($C$3*517351.421203772/$C$2,(1/3))</f>
        <v>#DIV/0!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B52">
        <v>1200</v>
      </c>
      <c r="C52">
        <v>2303.4427493589501</v>
      </c>
      <c r="D52">
        <v>-116508.410787883</v>
      </c>
      <c r="E52">
        <v>-115029.92835536999</v>
      </c>
      <c r="F52">
        <v>-124786.084501053</v>
      </c>
      <c r="G52">
        <v>9756.1561456830514</v>
      </c>
      <c r="H52">
        <v>-4510.5483461755894</v>
      </c>
      <c r="I52">
        <v>525166.70418630796</v>
      </c>
      <c r="J52">
        <v>64.035734608623798</v>
      </c>
      <c r="K52">
        <v>64.035734608623798</v>
      </c>
      <c r="L52">
        <v>128.07146921724799</v>
      </c>
      <c r="M52">
        <v>1</v>
      </c>
      <c r="Z52">
        <v>1</v>
      </c>
      <c r="AB52" t="e">
        <f>96.521*-116508.410787883/$C$2</f>
        <v>#DIV/0!</v>
      </c>
      <c r="AD52" t="e">
        <f>96.521*-115029.92835537/$C$2</f>
        <v>#DIV/0!</v>
      </c>
      <c r="AF52" t="e">
        <f>96.521*-124786.084501053/$C$2</f>
        <v>#DIV/0!</v>
      </c>
      <c r="AH52" t="e">
        <f>96.521*9756.15614568305/$C$2</f>
        <v>#DIV/0!</v>
      </c>
      <c r="AJ52" t="e">
        <f>6.02214076*POWER(10,23)*(525166.704186308/($C$2*POWER(10,24)))</f>
        <v>#DIV/0!</v>
      </c>
      <c r="AL52" t="e">
        <f>$C$3*525166.704186308/$C$2</f>
        <v>#DIV/0!</v>
      </c>
      <c r="AN52" t="e">
        <f>POWER($C$3*525166.704186308/$C$2,(1/3))</f>
        <v>#DIV/0!</v>
      </c>
    </row>
    <row r="53" spans="2:41" x14ac:dyDescent="0.4">
      <c r="M53">
        <v>0</v>
      </c>
      <c r="Z53">
        <v>0</v>
      </c>
    </row>
    <row r="54" spans="2:41" x14ac:dyDescent="0.4">
      <c r="B54">
        <v>1000</v>
      </c>
      <c r="C54">
        <v>2416.5095324226099</v>
      </c>
      <c r="D54">
        <v>-114253.80708568</v>
      </c>
      <c r="E54">
        <v>-113735.106361528</v>
      </c>
      <c r="F54">
        <v>-123970.15315503201</v>
      </c>
      <c r="G54">
        <v>10235.0467935041</v>
      </c>
      <c r="H54">
        <v>-1563.7092122439401</v>
      </c>
      <c r="I54">
        <v>531460.77561063098</v>
      </c>
      <c r="J54">
        <v>64.290540029793306</v>
      </c>
      <c r="K54">
        <v>64.290540029793306</v>
      </c>
      <c r="L54">
        <v>128.58108005958701</v>
      </c>
      <c r="M54">
        <v>1</v>
      </c>
      <c r="Z54">
        <v>1</v>
      </c>
      <c r="AB54" t="e">
        <f>96.521*-114253.80708568/$C$2</f>
        <v>#DIV/0!</v>
      </c>
      <c r="AD54" t="e">
        <f>96.521*-113735.106361528/$C$2</f>
        <v>#DIV/0!</v>
      </c>
      <c r="AF54" t="e">
        <f>96.521*-123970.153155031/$C$2</f>
        <v>#DIV/0!</v>
      </c>
      <c r="AH54" t="e">
        <f>96.521*10235.0467935041/$C$2</f>
        <v>#DIV/0!</v>
      </c>
      <c r="AJ54" t="e">
        <f>6.02214076*POWER(10,23)*(531460.775610631/($C$2*POWER(10,24)))</f>
        <v>#DIV/0!</v>
      </c>
      <c r="AL54" t="e">
        <f>$C$3*531460.775610631/$C$2</f>
        <v>#DIV/0!</v>
      </c>
      <c r="AN54" t="e">
        <f>POWER($C$3*531460.775610631/$C$2,(1/3))</f>
        <v>#DIV/0!</v>
      </c>
    </row>
    <row r="55" spans="2:41" x14ac:dyDescent="0.4">
      <c r="M55">
        <v>0</v>
      </c>
      <c r="Z55">
        <v>0</v>
      </c>
    </row>
    <row r="56" spans="2:41" x14ac:dyDescent="0.4">
      <c r="B56">
        <v>200</v>
      </c>
      <c r="C56">
        <v>2477.6967016717399</v>
      </c>
      <c r="D56">
        <v>-117425.344502085</v>
      </c>
      <c r="E56">
        <v>-103908.054613614</v>
      </c>
      <c r="F56">
        <v>-114402.257653772</v>
      </c>
      <c r="G56">
        <v>10494.2030401583</v>
      </c>
      <c r="H56">
        <v>-33193.457880620001</v>
      </c>
      <c r="I56">
        <v>652450.37985754502</v>
      </c>
      <c r="J56">
        <v>68.839730939432499</v>
      </c>
      <c r="K56">
        <v>68.839730939432499</v>
      </c>
      <c r="L56">
        <v>137.679461878865</v>
      </c>
      <c r="M56">
        <v>1</v>
      </c>
      <c r="Z56">
        <v>1</v>
      </c>
      <c r="AB56" t="e">
        <f>96.521*-117425.344502085/$C$2</f>
        <v>#DIV/0!</v>
      </c>
      <c r="AD56" t="e">
        <f>96.521*-103908.054613614/$C$2</f>
        <v>#DIV/0!</v>
      </c>
      <c r="AF56" t="e">
        <f>96.521*-114402.257653771/$C$2</f>
        <v>#DIV/0!</v>
      </c>
      <c r="AH56" t="e">
        <f>96.521*10494.2030401583/$C$2</f>
        <v>#DIV/0!</v>
      </c>
      <c r="AJ56" t="e">
        <f>6.02214076*POWER(10,23)*(652450.379857545/($C$2*POWER(10,24)))</f>
        <v>#DIV/0!</v>
      </c>
      <c r="AL56" t="e">
        <f>$C$3*652450.379857545/$C$2</f>
        <v>#DIV/0!</v>
      </c>
      <c r="AN56" t="e">
        <f>POWER($C$3*652450.379857545/$C$2,(1/3))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B62">
        <v>600</v>
      </c>
      <c r="C62">
        <v>2784.8792530051101</v>
      </c>
      <c r="D62">
        <v>-110111.5126090235</v>
      </c>
      <c r="E62">
        <v>-108585.339426607</v>
      </c>
      <c r="F62">
        <v>-120380.604078508</v>
      </c>
      <c r="G62">
        <v>11795.264651900899</v>
      </c>
      <c r="H62">
        <v>-4269.6841694995846</v>
      </c>
      <c r="I62">
        <v>563859.13985321554</v>
      </c>
      <c r="J62">
        <v>65.5660020537604</v>
      </c>
      <c r="K62">
        <v>65.5660020537604</v>
      </c>
      <c r="L62">
        <v>131.13200410752049</v>
      </c>
      <c r="M62">
        <v>2</v>
      </c>
      <c r="O62">
        <v>282.84271247461902</v>
      </c>
      <c r="P62">
        <v>2.0031040246043799</v>
      </c>
      <c r="Q62">
        <v>713.73630788212142</v>
      </c>
      <c r="R62">
        <v>2009.4132244690629</v>
      </c>
      <c r="S62">
        <v>2017.8973058053141</v>
      </c>
      <c r="T62">
        <v>8.4840813366739987</v>
      </c>
      <c r="U62">
        <v>3519.3759252014779</v>
      </c>
      <c r="V62">
        <v>21423.32353222763</v>
      </c>
      <c r="W62">
        <v>0.83055151660970961</v>
      </c>
      <c r="X62">
        <v>0.83055151660970961</v>
      </c>
      <c r="Y62">
        <v>1.661103033218716</v>
      </c>
      <c r="Z62">
        <v>2</v>
      </c>
      <c r="AB62" t="e">
        <f>96.521*-110111.512609023/$C$2</f>
        <v>#DIV/0!</v>
      </c>
      <c r="AC62" t="e">
        <f>96.521*713.736307882121/$C$2</f>
        <v>#DIV/0!</v>
      </c>
      <c r="AD62" t="e">
        <f>96.521*-108585.339426607/$C$2</f>
        <v>#DIV/0!</v>
      </c>
      <c r="AE62" t="e">
        <f>96.521*2009.41322446906/$C$2</f>
        <v>#DIV/0!</v>
      </c>
      <c r="AF62" t="e">
        <f>96.521*-120380.604078508/$C$2</f>
        <v>#DIV/0!</v>
      </c>
      <c r="AG62" t="e">
        <f>96.521*2017.89730580531/$C$2</f>
        <v>#DIV/0!</v>
      </c>
      <c r="AH62" t="e">
        <f>96.521*11795.2646519009/$C$2</f>
        <v>#DIV/0!</v>
      </c>
      <c r="AI62" t="e">
        <f>96.521*8.48408133667399/$C$2</f>
        <v>#DIV/0!</v>
      </c>
      <c r="AJ62" t="e">
        <f>6.02214076*POWER(10,23)*(563859.139853215/($C$2*POWER(10,24)))</f>
        <v>#DIV/0!</v>
      </c>
      <c r="AK62" t="e">
        <f>6.02214076*POWER(10,23)*(21423.3235322276/($C$2*POWER(10,24)))</f>
        <v>#DIV/0!</v>
      </c>
      <c r="AL62" t="e">
        <f>$C$3*563859.139853215/$C$2</f>
        <v>#DIV/0!</v>
      </c>
      <c r="AM62" t="e">
        <f>$C$3*21423.3235322276/$C$2</f>
        <v>#DIV/0!</v>
      </c>
      <c r="AN62" t="e">
        <f>POWER($C$3*563859.139853215/$C$2,(1/3))</f>
        <v>#DIV/0!</v>
      </c>
      <c r="AO62" t="e">
        <f>POWER($C$3*21423.3235322276/$C$2,(1/3))</f>
        <v>#DIV/0!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2:40" x14ac:dyDescent="0.4">
      <c r="B65">
        <v>600</v>
      </c>
      <c r="C65">
        <v>2962.1741587124102</v>
      </c>
      <c r="D65">
        <v>-108187.831283084</v>
      </c>
      <c r="E65">
        <v>-107952.887818969</v>
      </c>
      <c r="F65">
        <v>-120499.07922361699</v>
      </c>
      <c r="G65">
        <v>12546.1914046478</v>
      </c>
      <c r="H65">
        <v>-675.67551307922895</v>
      </c>
      <c r="I65">
        <v>557103.06167240103</v>
      </c>
      <c r="J65">
        <v>65.308320671215398</v>
      </c>
      <c r="K65">
        <v>65.308320671215398</v>
      </c>
      <c r="L65">
        <v>130.616641342431</v>
      </c>
      <c r="M65">
        <v>1</v>
      </c>
      <c r="Z65">
        <v>1</v>
      </c>
      <c r="AB65" t="e">
        <f>96.521*-108187.831283084/$C$2</f>
        <v>#DIV/0!</v>
      </c>
      <c r="AD65" t="e">
        <f>96.521*-107952.887818969/$C$2</f>
        <v>#DIV/0!</v>
      </c>
      <c r="AF65" t="e">
        <f>96.521*-120499.079223617/$C$2</f>
        <v>#DIV/0!</v>
      </c>
      <c r="AH65" t="e">
        <f>96.521*12546.1914046478/$C$2</f>
        <v>#DIV/0!</v>
      </c>
      <c r="AJ65" t="e">
        <f>6.02214076*POWER(10,23)*(557103.061672401/($C$2*POWER(10,24)))</f>
        <v>#DIV/0!</v>
      </c>
      <c r="AL65" t="e">
        <f>$C$3*557103.061672401/$C$2</f>
        <v>#DIV/0!</v>
      </c>
      <c r="AN65" t="e">
        <f>POWER($C$3*557103.061672401/$C$2,(1/3))</f>
        <v>#DIV/0!</v>
      </c>
    </row>
    <row r="66" spans="2:40" x14ac:dyDescent="0.4">
      <c r="M66">
        <v>0</v>
      </c>
      <c r="Z66">
        <v>0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M46">
        <v>0</v>
      </c>
      <c r="Z46">
        <v>0</v>
      </c>
    </row>
    <row r="47" spans="2:41" x14ac:dyDescent="0.4">
      <c r="B47">
        <v>1063390.243902439</v>
      </c>
      <c r="C47">
        <v>2072.0734616486661</v>
      </c>
      <c r="D47">
        <v>-118262.361564251</v>
      </c>
      <c r="E47">
        <v>-118081.9081858126</v>
      </c>
      <c r="F47">
        <v>-126858.1073089713</v>
      </c>
      <c r="G47">
        <v>8776.1991231587454</v>
      </c>
      <c r="H47">
        <v>-590.32933417117908</v>
      </c>
      <c r="I47">
        <v>493403.91931417648</v>
      </c>
      <c r="J47">
        <v>62.71743473079983</v>
      </c>
      <c r="K47">
        <v>62.71743473079983</v>
      </c>
      <c r="L47">
        <v>125.4348694615994</v>
      </c>
      <c r="M47">
        <v>41</v>
      </c>
      <c r="O47">
        <v>605569.49221574818</v>
      </c>
      <c r="P47">
        <v>3.5787227526216219</v>
      </c>
      <c r="Q47">
        <v>512.82106804621583</v>
      </c>
      <c r="R47">
        <v>201.07242474443379</v>
      </c>
      <c r="S47">
        <v>209.65748074427989</v>
      </c>
      <c r="T47">
        <v>15.157562733608501</v>
      </c>
      <c r="U47">
        <v>1185.8774908189021</v>
      </c>
      <c r="V47">
        <v>3695.727864805227</v>
      </c>
      <c r="W47">
        <v>0.1543976742242657</v>
      </c>
      <c r="X47">
        <v>0.1543976742242657</v>
      </c>
      <c r="Y47">
        <v>0.30879534844847312</v>
      </c>
      <c r="Z47">
        <v>41</v>
      </c>
      <c r="AB47" t="e">
        <f>96.521*-118262.36156425/$C$2</f>
        <v>#DIV/0!</v>
      </c>
      <c r="AC47" t="e">
        <f>96.521*512.821068046215/$C$2</f>
        <v>#DIV/0!</v>
      </c>
      <c r="AD47" t="e">
        <f>96.521*-118081.908185812/$C$2</f>
        <v>#DIV/0!</v>
      </c>
      <c r="AE47" t="e">
        <f>96.521*201.072424744433/$C$2</f>
        <v>#DIV/0!</v>
      </c>
      <c r="AF47" t="e">
        <f>96.521*-126858.107308971/$C$2</f>
        <v>#DIV/0!</v>
      </c>
      <c r="AG47" t="e">
        <f>96.521*209.657480744279/$C$2</f>
        <v>#DIV/0!</v>
      </c>
      <c r="AH47" t="e">
        <f>96.521*8776.19912315874/$C$2</f>
        <v>#DIV/0!</v>
      </c>
      <c r="AI47" t="e">
        <f>96.521*15.1575627336085/$C$2</f>
        <v>#DIV/0!</v>
      </c>
      <c r="AJ47" t="e">
        <f>6.02214076*POWER(10,23)*(493403.919314176/($C$2*POWER(10,24)))</f>
        <v>#DIV/0!</v>
      </c>
      <c r="AK47" t="e">
        <f>6.02214076*POWER(10,23)*(3695.72786480522/($C$2*POWER(10,24)))</f>
        <v>#DIV/0!</v>
      </c>
      <c r="AL47" t="e">
        <f>$C$3*493403.919314176/$C$2</f>
        <v>#DIV/0!</v>
      </c>
      <c r="AM47" t="e">
        <f>$C$3*3695.72786480522/$C$2</f>
        <v>#DIV/0!</v>
      </c>
      <c r="AN47" t="e">
        <f>POWER($C$3*493403.919314176/$C$2,(1/3))</f>
        <v>#DIV/0!</v>
      </c>
      <c r="AO47" t="e">
        <f>POWER($C$3*3695.72786480522/$C$2,(1/3))</f>
        <v>#DIV/0!</v>
      </c>
    </row>
    <row r="48" spans="2:41" x14ac:dyDescent="0.4">
      <c r="B48">
        <v>1001166.521958607</v>
      </c>
      <c r="C48">
        <v>2100.1111490952512</v>
      </c>
      <c r="D48">
        <v>-118005.95030211601</v>
      </c>
      <c r="E48">
        <v>-118006.0002584118</v>
      </c>
      <c r="F48">
        <v>-126900.9520863064</v>
      </c>
      <c r="G48">
        <v>8894.9518278954893</v>
      </c>
      <c r="H48">
        <v>1.0353611660698721</v>
      </c>
      <c r="I48">
        <v>492635.5420135727</v>
      </c>
      <c r="J48">
        <v>62.68518793426172</v>
      </c>
      <c r="K48">
        <v>62.68518793426172</v>
      </c>
      <c r="L48">
        <v>125.370375868522</v>
      </c>
      <c r="M48">
        <v>9905</v>
      </c>
      <c r="O48">
        <v>577391.45573883061</v>
      </c>
      <c r="P48">
        <v>9.2970378137692933</v>
      </c>
      <c r="Q48">
        <v>292.78453106624607</v>
      </c>
      <c r="R48">
        <v>85.588746550798319</v>
      </c>
      <c r="S48">
        <v>76.645893782427748</v>
      </c>
      <c r="T48">
        <v>39.377298449764403</v>
      </c>
      <c r="U48">
        <v>902.35460267057022</v>
      </c>
      <c r="V48">
        <v>1278.499633395149</v>
      </c>
      <c r="W48">
        <v>5.336323170529806E-2</v>
      </c>
      <c r="X48">
        <v>5.336323170529806E-2</v>
      </c>
      <c r="Y48">
        <v>0.10672646341074291</v>
      </c>
      <c r="Z48">
        <v>9905</v>
      </c>
      <c r="AB48" t="e">
        <f>96.521*-118005.950302115/$C$2</f>
        <v>#DIV/0!</v>
      </c>
      <c r="AC48" t="e">
        <f>96.521*292.784531066246/$C$2</f>
        <v>#DIV/0!</v>
      </c>
      <c r="AD48" t="e">
        <f>96.521*-118006.000258411/$C$2</f>
        <v>#DIV/0!</v>
      </c>
      <c r="AE48" t="e">
        <f>96.521*85.5887465507983/$C$2</f>
        <v>#DIV/0!</v>
      </c>
      <c r="AF48" t="e">
        <f>96.521*-126900.952086306/$C$2</f>
        <v>#DIV/0!</v>
      </c>
      <c r="AG48" t="e">
        <f>96.521*76.6458937824277/$C$2</f>
        <v>#DIV/0!</v>
      </c>
      <c r="AH48" t="e">
        <f>96.521*8894.95182789549/$C$2</f>
        <v>#DIV/0!</v>
      </c>
      <c r="AI48" t="e">
        <f>96.521*39.3772984497643/$C$2</f>
        <v>#DIV/0!</v>
      </c>
      <c r="AJ48" t="e">
        <f>6.02214076*POWER(10,23)*(492635.542013572/($C$2*POWER(10,24)))</f>
        <v>#DIV/0!</v>
      </c>
      <c r="AK48" t="e">
        <f>6.02214076*POWER(10,23)*(1278.49963339514/($C$2*POWER(10,24)))</f>
        <v>#DIV/0!</v>
      </c>
      <c r="AL48" t="e">
        <f>$C$3*492635.542013572/$C$2</f>
        <v>#DIV/0!</v>
      </c>
      <c r="AM48" t="e">
        <f>$C$3*1278.49963339514/$C$2</f>
        <v>#DIV/0!</v>
      </c>
      <c r="AN48" t="e">
        <f>POWER($C$3*492635.542013572/$C$2,(1/3))</f>
        <v>#DIV/0!</v>
      </c>
      <c r="AO48" t="e">
        <f>POWER($C$3*1278.49963339514/$C$2,(1/3))</f>
        <v>#DIV/0!</v>
      </c>
    </row>
    <row r="49" spans="2:41" x14ac:dyDescent="0.4">
      <c r="B49">
        <v>977769.23076923075</v>
      </c>
      <c r="C49">
        <v>2127.8885839519062</v>
      </c>
      <c r="D49">
        <v>-117687.2412401756</v>
      </c>
      <c r="E49">
        <v>-117894.375755969</v>
      </c>
      <c r="F49">
        <v>-126906.97799730051</v>
      </c>
      <c r="G49">
        <v>9012.6022413314768</v>
      </c>
      <c r="H49">
        <v>674.73530486324512</v>
      </c>
      <c r="I49">
        <v>492420.24653191469</v>
      </c>
      <c r="J49">
        <v>62.676084364050929</v>
      </c>
      <c r="K49">
        <v>62.676084364050929</v>
      </c>
      <c r="L49">
        <v>125.3521687281017</v>
      </c>
      <c r="M49">
        <v>52</v>
      </c>
      <c r="O49">
        <v>536395.48386719497</v>
      </c>
      <c r="P49">
        <v>3.2603860689692001</v>
      </c>
      <c r="Q49">
        <v>251.70086265442711</v>
      </c>
      <c r="R49">
        <v>64.034879463272517</v>
      </c>
      <c r="S49">
        <v>59.993577459820798</v>
      </c>
      <c r="T49">
        <v>13.80925816060714</v>
      </c>
      <c r="U49">
        <v>851.87932305606557</v>
      </c>
      <c r="V49">
        <v>758.06636698454406</v>
      </c>
      <c r="W49">
        <v>3.2145752182746491E-2</v>
      </c>
      <c r="X49">
        <v>3.2145752182746491E-2</v>
      </c>
      <c r="Y49">
        <v>6.4291504365463936E-2</v>
      </c>
      <c r="Z49">
        <v>52</v>
      </c>
      <c r="AB49" t="e">
        <f>96.521*-117687.241240175/$C$2</f>
        <v>#DIV/0!</v>
      </c>
      <c r="AC49" t="e">
        <f>96.521*251.700862654427/$C$2</f>
        <v>#DIV/0!</v>
      </c>
      <c r="AD49" t="e">
        <f>96.521*-117894.375755969/$C$2</f>
        <v>#DIV/0!</v>
      </c>
      <c r="AE49" t="e">
        <f>96.521*64.0348794632725/$C$2</f>
        <v>#DIV/0!</v>
      </c>
      <c r="AF49" t="e">
        <f>96.521*-126906.9779973/$C$2</f>
        <v>#DIV/0!</v>
      </c>
      <c r="AG49" t="e">
        <f>96.521*59.9935774598208/$C$2</f>
        <v>#DIV/0!</v>
      </c>
      <c r="AH49" t="e">
        <f>96.521*9012.60224133147/$C$2</f>
        <v>#DIV/0!</v>
      </c>
      <c r="AI49" t="e">
        <f>96.521*13.8092581606071/$C$2</f>
        <v>#DIV/0!</v>
      </c>
      <c r="AJ49" t="e">
        <f>6.02214076*POWER(10,23)*(492420.246531914/($C$2*POWER(10,24)))</f>
        <v>#DIV/0!</v>
      </c>
      <c r="AK49" t="e">
        <f>6.02214076*POWER(10,23)*(758.066366984544/($C$2*POWER(10,24)))</f>
        <v>#DIV/0!</v>
      </c>
      <c r="AL49" t="e">
        <f>$C$3*492420.246531914/$C$2</f>
        <v>#DIV/0!</v>
      </c>
      <c r="AM49" t="e">
        <f>$C$3*758.066366984544/$C$2</f>
        <v>#DIV/0!</v>
      </c>
      <c r="AN49" t="e">
        <f>POWER($C$3*492420.246531914/$C$2,(1/3))</f>
        <v>#DIV/0!</v>
      </c>
      <c r="AO49" t="e">
        <f>POWER($C$3*758.066366984544/$C$2,(1/3))</f>
        <v>#DIV/0!</v>
      </c>
    </row>
    <row r="50" spans="2:41" x14ac:dyDescent="0.4">
      <c r="B50">
        <v>1400</v>
      </c>
      <c r="C50">
        <v>2201.9971010059799</v>
      </c>
      <c r="D50">
        <v>-116647.112800157</v>
      </c>
      <c r="E50">
        <v>-115946.80084454799</v>
      </c>
      <c r="F50">
        <v>-125273.287276969</v>
      </c>
      <c r="G50">
        <v>9326.4864324214504</v>
      </c>
      <c r="H50">
        <v>-2161.50836090652</v>
      </c>
      <c r="I50">
        <v>519092.76792082901</v>
      </c>
      <c r="J50">
        <v>63.787903351548501</v>
      </c>
      <c r="K50">
        <v>63.787903351548501</v>
      </c>
      <c r="L50">
        <v>127.575806703098</v>
      </c>
      <c r="M50">
        <v>1</v>
      </c>
      <c r="Z50">
        <v>1</v>
      </c>
      <c r="AB50" t="e">
        <f>96.521*-116647.112800156/$C$2</f>
        <v>#DIV/0!</v>
      </c>
      <c r="AD50" t="e">
        <f>96.521*-115946.800844548/$C$2</f>
        <v>#DIV/0!</v>
      </c>
      <c r="AF50" t="e">
        <f>96.521*-125273.287276969/$C$2</f>
        <v>#DIV/0!</v>
      </c>
      <c r="AH50" t="e">
        <f>96.521*9326.48643242145/$C$2</f>
        <v>#DIV/0!</v>
      </c>
      <c r="AJ50" t="e">
        <f>6.02214076*POWER(10,23)*(519092.767920829/($C$2*POWER(10,24)))</f>
        <v>#DIV/0!</v>
      </c>
      <c r="AL50" t="e">
        <f>$C$3*519092.767920829/$C$2</f>
        <v>#DIV/0!</v>
      </c>
      <c r="AN50" t="e">
        <f>POWER($C$3*519092.767920829/$C$2,(1/3))</f>
        <v>#DIV/0!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B53">
        <v>1200</v>
      </c>
      <c r="C53">
        <v>2344.7708963724299</v>
      </c>
      <c r="D53">
        <v>-115873.29958414</v>
      </c>
      <c r="E53">
        <v>-114632.856318409</v>
      </c>
      <c r="F53">
        <v>-124564.056474015</v>
      </c>
      <c r="G53">
        <v>9931.2001556058003</v>
      </c>
      <c r="H53">
        <v>-3771.7145726384902</v>
      </c>
      <c r="I53">
        <v>526924.56220160495</v>
      </c>
      <c r="J53">
        <v>64.107102656595899</v>
      </c>
      <c r="K53">
        <v>64.107102656595899</v>
      </c>
      <c r="L53">
        <v>128.21420531319299</v>
      </c>
      <c r="M53">
        <v>1</v>
      </c>
      <c r="Z53">
        <v>1</v>
      </c>
      <c r="AB53" t="e">
        <f>96.521*-115873.29958414/$C$2</f>
        <v>#DIV/0!</v>
      </c>
      <c r="AD53" t="e">
        <f>96.521*-114632.856318409/$C$2</f>
        <v>#DIV/0!</v>
      </c>
      <c r="AF53" t="e">
        <f>96.521*-124564.056474015/$C$2</f>
        <v>#DIV/0!</v>
      </c>
      <c r="AH53" t="e">
        <f>96.521*9931.2001556058/$C$2</f>
        <v>#DIV/0!</v>
      </c>
      <c r="AJ53" t="e">
        <f>6.02214076*POWER(10,23)*(526924.562201605/($C$2*POWER(10,24)))</f>
        <v>#DIV/0!</v>
      </c>
      <c r="AL53" t="e">
        <f>$C$3*526924.562201605/$C$2</f>
        <v>#DIV/0!</v>
      </c>
      <c r="AN53" t="e">
        <f>POWER($C$3*526924.562201605/$C$2,(1/3))</f>
        <v>#DIV/0!</v>
      </c>
    </row>
    <row r="54" spans="2:41" x14ac:dyDescent="0.4">
      <c r="M54">
        <v>0</v>
      </c>
      <c r="Z54">
        <v>0</v>
      </c>
    </row>
    <row r="55" spans="2:41" x14ac:dyDescent="0.4">
      <c r="B55">
        <v>1000</v>
      </c>
      <c r="C55">
        <v>2444.7162653924502</v>
      </c>
      <c r="D55">
        <v>-113710.95373012499</v>
      </c>
      <c r="E55">
        <v>-113367.237690069</v>
      </c>
      <c r="F55">
        <v>-123721.753175074</v>
      </c>
      <c r="G55">
        <v>10354.5154850051</v>
      </c>
      <c r="H55">
        <v>-1033.1877530209499</v>
      </c>
      <c r="I55">
        <v>533004.53904938896</v>
      </c>
      <c r="J55">
        <v>64.352729280061709</v>
      </c>
      <c r="K55">
        <v>64.352729280061709</v>
      </c>
      <c r="L55">
        <v>128.70545856012399</v>
      </c>
      <c r="M55">
        <v>1</v>
      </c>
      <c r="Z55">
        <v>1</v>
      </c>
      <c r="AB55" t="e">
        <f>96.521*-113710.953730125/$C$2</f>
        <v>#DIV/0!</v>
      </c>
      <c r="AD55" t="e">
        <f>96.521*-113367.237690069/$C$2</f>
        <v>#DIV/0!</v>
      </c>
      <c r="AF55" t="e">
        <f>96.521*-123721.753175074/$C$2</f>
        <v>#DIV/0!</v>
      </c>
      <c r="AH55" t="e">
        <f>96.521*10354.5154850051/$C$2</f>
        <v>#DIV/0!</v>
      </c>
      <c r="AJ55" t="e">
        <f>6.02214076*POWER(10,23)*(533004.539049389/($C$2*POWER(10,24)))</f>
        <v>#DIV/0!</v>
      </c>
      <c r="AL55" t="e">
        <f>$C$3*533004.539049389/$C$2</f>
        <v>#DIV/0!</v>
      </c>
      <c r="AN55" t="e">
        <f>POWER($C$3*533004.539049389/$C$2,(1/3))</f>
        <v>#DIV/0!</v>
      </c>
    </row>
    <row r="56" spans="2:41" x14ac:dyDescent="0.4">
      <c r="B56">
        <v>200</v>
      </c>
      <c r="C56">
        <v>2483.1165995329902</v>
      </c>
      <c r="D56">
        <v>-117334.302229379</v>
      </c>
      <c r="E56">
        <v>-103869.479073863</v>
      </c>
      <c r="F56">
        <v>-114386.637913484</v>
      </c>
      <c r="G56">
        <v>10517.158839621001</v>
      </c>
      <c r="H56">
        <v>-33059.871100109602</v>
      </c>
      <c r="I56">
        <v>652544.08195050503</v>
      </c>
      <c r="J56">
        <v>68.843026269518006</v>
      </c>
      <c r="K56">
        <v>68.843026269518006</v>
      </c>
      <c r="L56">
        <v>137.68605253903601</v>
      </c>
      <c r="M56">
        <v>1</v>
      </c>
      <c r="Z56">
        <v>1</v>
      </c>
      <c r="AB56" t="e">
        <f>96.521*-117334.302229379/$C$2</f>
        <v>#DIV/0!</v>
      </c>
      <c r="AD56" t="e">
        <f>96.521*-103869.479073863/$C$2</f>
        <v>#DIV/0!</v>
      </c>
      <c r="AF56" t="e">
        <f>96.521*-114386.637913484/$C$2</f>
        <v>#DIV/0!</v>
      </c>
      <c r="AH56" t="e">
        <f>96.521*10517.1588396209/$C$2</f>
        <v>#DIV/0!</v>
      </c>
      <c r="AJ56" t="e">
        <f>6.02214076*POWER(10,23)*(652544.081950505/($C$2*POWER(10,24)))</f>
        <v>#DIV/0!</v>
      </c>
      <c r="AL56" t="e">
        <f>$C$3*652544.081950505/$C$2</f>
        <v>#DIV/0!</v>
      </c>
      <c r="AN56" t="e">
        <f>POWER($C$3*652544.081950505/$C$2,(1/3))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B62">
        <v>400</v>
      </c>
      <c r="C62">
        <v>2794.065527388761</v>
      </c>
      <c r="D62">
        <v>-109518.78223820501</v>
      </c>
      <c r="E62">
        <v>-107076.221842855</v>
      </c>
      <c r="F62">
        <v>-118910.394658333</v>
      </c>
      <c r="G62">
        <v>11834.1728154786</v>
      </c>
      <c r="H62">
        <v>-6755.3134345502294</v>
      </c>
      <c r="I62">
        <v>579308.85119946895</v>
      </c>
      <c r="J62">
        <v>66.164757149798703</v>
      </c>
      <c r="K62">
        <v>66.164757149798703</v>
      </c>
      <c r="L62">
        <v>132.329514299598</v>
      </c>
      <c r="M62">
        <v>1</v>
      </c>
      <c r="Z62">
        <v>1</v>
      </c>
      <c r="AB62" t="e">
        <f>96.521*-109518.782238205/$C$2</f>
        <v>#DIV/0!</v>
      </c>
      <c r="AD62" t="e">
        <f>96.521*-107076.221842855/$C$2</f>
        <v>#DIV/0!</v>
      </c>
      <c r="AF62" t="e">
        <f>96.521*-118910.394658333/$C$2</f>
        <v>#DIV/0!</v>
      </c>
      <c r="AH62" t="e">
        <f>96.521*11834.1728154786/$C$2</f>
        <v>#DIV/0!</v>
      </c>
      <c r="AJ62" t="e">
        <f>6.02214076*POWER(10,23)*(579308.851199469/($C$2*POWER(10,24)))</f>
        <v>#DIV/0!</v>
      </c>
      <c r="AL62" t="e">
        <f>$C$3*579308.851199469/$C$2</f>
        <v>#DIV/0!</v>
      </c>
      <c r="AN62" t="e">
        <f>POWER($C$3*579308.851199469/$C$2,(1/3))</f>
        <v>#DIV/0!</v>
      </c>
    </row>
    <row r="63" spans="2:41" x14ac:dyDescent="0.4">
      <c r="B63">
        <v>800</v>
      </c>
      <c r="C63">
        <v>2831.8998222979899</v>
      </c>
      <c r="D63">
        <v>-110249.86781805901</v>
      </c>
      <c r="E63">
        <v>-109673.395861018</v>
      </c>
      <c r="F63">
        <v>-121667.81459053099</v>
      </c>
      <c r="G63">
        <v>11994.418729512699</v>
      </c>
      <c r="H63">
        <v>-1680.0004935044401</v>
      </c>
      <c r="I63">
        <v>549767.58998070797</v>
      </c>
      <c r="J63">
        <v>65.020411340465401</v>
      </c>
      <c r="K63">
        <v>65.020411340465401</v>
      </c>
      <c r="L63">
        <v>130.040822680932</v>
      </c>
      <c r="M63">
        <v>1</v>
      </c>
      <c r="Z63">
        <v>1</v>
      </c>
      <c r="AB63" t="e">
        <f>96.521*-110249.867818059/$C$2</f>
        <v>#DIV/0!</v>
      </c>
      <c r="AD63" t="e">
        <f>96.521*-109673.395861018/$C$2</f>
        <v>#DIV/0!</v>
      </c>
      <c r="AF63" t="e">
        <f>96.521*-121667.814590531/$C$2</f>
        <v>#DIV/0!</v>
      </c>
      <c r="AH63" t="e">
        <f>96.521*11994.4187295127/$C$2</f>
        <v>#DIV/0!</v>
      </c>
      <c r="AJ63" t="e">
        <f>6.02214076*POWER(10,23)*(549767.589980708/($C$2*POWER(10,24)))</f>
        <v>#DIV/0!</v>
      </c>
      <c r="AL63" t="e">
        <f>$C$3*549767.589980708/$C$2</f>
        <v>#DIV/0!</v>
      </c>
      <c r="AN63" t="e">
        <f>POWER($C$3*549767.589980708/$C$2,(1/3))</f>
        <v>#DIV/0!</v>
      </c>
    </row>
    <row r="64" spans="2:41" x14ac:dyDescent="0.4">
      <c r="M64">
        <v>0</v>
      </c>
      <c r="Z64">
        <v>0</v>
      </c>
    </row>
    <row r="65" spans="2:40" x14ac:dyDescent="0.4">
      <c r="M65">
        <v>0</v>
      </c>
      <c r="Z65">
        <v>0</v>
      </c>
    </row>
    <row r="66" spans="2:40" x14ac:dyDescent="0.4">
      <c r="B66">
        <v>600</v>
      </c>
      <c r="C66">
        <v>2975.9243862712201</v>
      </c>
      <c r="D66">
        <v>-108149.029149162</v>
      </c>
      <c r="E66">
        <v>-107816.058593258</v>
      </c>
      <c r="F66">
        <v>-120420.488635328</v>
      </c>
      <c r="G66">
        <v>12604.4300420699</v>
      </c>
      <c r="H66">
        <v>-956.92317838866109</v>
      </c>
      <c r="I66">
        <v>557492.60955224896</v>
      </c>
      <c r="J66">
        <v>65.323539154231497</v>
      </c>
      <c r="K66">
        <v>65.323539154231497</v>
      </c>
      <c r="L66">
        <v>130.64707830846299</v>
      </c>
      <c r="M66">
        <v>1</v>
      </c>
      <c r="Z66">
        <v>1</v>
      </c>
      <c r="AB66" t="e">
        <f>96.521*-108149.029149161/$C$2</f>
        <v>#DIV/0!</v>
      </c>
      <c r="AD66" t="e">
        <f>96.521*-107816.058593258/$C$2</f>
        <v>#DIV/0!</v>
      </c>
      <c r="AF66" t="e">
        <f>96.521*-120420.488635328/$C$2</f>
        <v>#DIV/0!</v>
      </c>
      <c r="AH66" t="e">
        <f>96.521*12604.4300420699/$C$2</f>
        <v>#DIV/0!</v>
      </c>
      <c r="AJ66" t="e">
        <f>6.02214076*POWER(10,23)*(557492.609552249/($C$2*POWER(10,24)))</f>
        <v>#DIV/0!</v>
      </c>
      <c r="AL66" t="e">
        <f>$C$3*557492.609552249/$C$2</f>
        <v>#DIV/0!</v>
      </c>
      <c r="AN66" t="e">
        <f>POWER($C$3*557492.609552249/$C$2,(1/3))</f>
        <v>#DIV/0!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2:41" x14ac:dyDescent="0.4">
      <c r="M33">
        <v>0</v>
      </c>
      <c r="Z33">
        <v>0</v>
      </c>
    </row>
    <row r="34" spans="2:41" x14ac:dyDescent="0.4">
      <c r="M34">
        <v>0</v>
      </c>
      <c r="Z34">
        <v>0</v>
      </c>
    </row>
    <row r="35" spans="2:41" x14ac:dyDescent="0.4">
      <c r="M35">
        <v>0</v>
      </c>
      <c r="Z35">
        <v>0</v>
      </c>
    </row>
    <row r="36" spans="2:41" x14ac:dyDescent="0.4">
      <c r="M36">
        <v>0</v>
      </c>
      <c r="Z36">
        <v>0</v>
      </c>
    </row>
    <row r="37" spans="2:41" x14ac:dyDescent="0.4">
      <c r="M37">
        <v>0</v>
      </c>
      <c r="Z37">
        <v>0</v>
      </c>
    </row>
    <row r="38" spans="2:41" x14ac:dyDescent="0.4">
      <c r="M38">
        <v>0</v>
      </c>
      <c r="Z38">
        <v>0</v>
      </c>
    </row>
    <row r="39" spans="2:41" x14ac:dyDescent="0.4">
      <c r="M39">
        <v>0</v>
      </c>
      <c r="Z39">
        <v>0</v>
      </c>
    </row>
    <row r="40" spans="2:41" x14ac:dyDescent="0.4">
      <c r="M40">
        <v>0</v>
      </c>
      <c r="Z40">
        <v>0</v>
      </c>
    </row>
    <row r="41" spans="2:41" x14ac:dyDescent="0.4">
      <c r="M41">
        <v>0</v>
      </c>
      <c r="Z41">
        <v>0</v>
      </c>
    </row>
    <row r="42" spans="2:41" x14ac:dyDescent="0.4">
      <c r="M42">
        <v>0</v>
      </c>
      <c r="Z42">
        <v>0</v>
      </c>
    </row>
    <row r="43" spans="2:41" x14ac:dyDescent="0.4">
      <c r="M43">
        <v>0</v>
      </c>
      <c r="Z43">
        <v>0</v>
      </c>
    </row>
    <row r="44" spans="2:41" x14ac:dyDescent="0.4">
      <c r="M44">
        <v>0</v>
      </c>
      <c r="Z44">
        <v>0</v>
      </c>
    </row>
    <row r="45" spans="2:41" x14ac:dyDescent="0.4">
      <c r="M45">
        <v>0</v>
      </c>
      <c r="Z45">
        <v>0</v>
      </c>
    </row>
    <row r="46" spans="2:41" x14ac:dyDescent="0.4">
      <c r="M46">
        <v>0</v>
      </c>
      <c r="Z46">
        <v>0</v>
      </c>
    </row>
    <row r="47" spans="2:41" x14ac:dyDescent="0.4">
      <c r="M47">
        <v>0</v>
      </c>
      <c r="Z47">
        <v>0</v>
      </c>
    </row>
    <row r="48" spans="2:41" x14ac:dyDescent="0.4">
      <c r="B48">
        <v>935649.23076923075</v>
      </c>
      <c r="C48">
        <v>2122.429840228674</v>
      </c>
      <c r="D48">
        <v>-117609.7109681224</v>
      </c>
      <c r="E48">
        <v>-117485.2932010332</v>
      </c>
      <c r="F48">
        <v>-126474.77511252891</v>
      </c>
      <c r="G48">
        <v>8989.4819114956481</v>
      </c>
      <c r="H48">
        <v>-404.10931110943727</v>
      </c>
      <c r="I48">
        <v>495863.04841291998</v>
      </c>
      <c r="J48">
        <v>62.821587192581049</v>
      </c>
      <c r="K48">
        <v>62.821587192581049</v>
      </c>
      <c r="L48">
        <v>125.6431743851436</v>
      </c>
      <c r="M48">
        <v>65</v>
      </c>
      <c r="O48">
        <v>602118.3085893183</v>
      </c>
      <c r="P48">
        <v>2.79369769225204</v>
      </c>
      <c r="Q48">
        <v>453.95850562234989</v>
      </c>
      <c r="R48">
        <v>161.70577098366621</v>
      </c>
      <c r="S48">
        <v>161.61833261448379</v>
      </c>
      <c r="T48">
        <v>11.832614861831511</v>
      </c>
      <c r="U48">
        <v>1138.84120963135</v>
      </c>
      <c r="V48">
        <v>2982.0330183527608</v>
      </c>
      <c r="W48">
        <v>0.1241841189737381</v>
      </c>
      <c r="X48">
        <v>0.1241841189737381</v>
      </c>
      <c r="Y48">
        <v>0.2483682379499243</v>
      </c>
      <c r="Z48">
        <v>65</v>
      </c>
      <c r="AB48" t="e">
        <f>96.521*-117609.710968122/$C$2</f>
        <v>#DIV/0!</v>
      </c>
      <c r="AC48" t="e">
        <f>96.521*453.958505622349/$C$2</f>
        <v>#DIV/0!</v>
      </c>
      <c r="AD48" t="e">
        <f>96.521*-117485.293201033/$C$2</f>
        <v>#DIV/0!</v>
      </c>
      <c r="AE48" t="e">
        <f>96.521*161.705770983666/$C$2</f>
        <v>#DIV/0!</v>
      </c>
      <c r="AF48" t="e">
        <f>96.521*-126474.775112528/$C$2</f>
        <v>#DIV/0!</v>
      </c>
      <c r="AG48" t="e">
        <f>96.521*161.618332614483/$C$2</f>
        <v>#DIV/0!</v>
      </c>
      <c r="AH48" t="e">
        <f>96.521*8989.48191149564/$C$2</f>
        <v>#DIV/0!</v>
      </c>
      <c r="AI48" t="e">
        <f>96.521*11.8326148618315/$C$2</f>
        <v>#DIV/0!</v>
      </c>
      <c r="AJ48" t="e">
        <f>6.02214076*POWER(10,23)*(495863.04841292/($C$2*POWER(10,24)))</f>
        <v>#DIV/0!</v>
      </c>
      <c r="AK48" t="e">
        <f>6.02214076*POWER(10,23)*(2982.03301835276/($C$2*POWER(10,24)))</f>
        <v>#DIV/0!</v>
      </c>
      <c r="AL48" t="e">
        <f>$C$3*495863.04841292/$C$2</f>
        <v>#DIV/0!</v>
      </c>
      <c r="AM48" t="e">
        <f>$C$3*2982.03301835276/$C$2</f>
        <v>#DIV/0!</v>
      </c>
      <c r="AN48" t="e">
        <f>POWER($C$3*495863.04841292/$C$2,(1/3))</f>
        <v>#DIV/0!</v>
      </c>
      <c r="AO48" t="e">
        <f>POWER($C$3*2982.03301835276/$C$2,(1/3))</f>
        <v>#DIV/0!</v>
      </c>
    </row>
    <row r="49" spans="2:41" x14ac:dyDescent="0.4">
      <c r="B49">
        <v>1002150.8143652</v>
      </c>
      <c r="C49">
        <v>2150.0663678433962</v>
      </c>
      <c r="D49">
        <v>-117383.5257749352</v>
      </c>
      <c r="E49">
        <v>-117383.05536878049</v>
      </c>
      <c r="F49">
        <v>-126489.5908857147</v>
      </c>
      <c r="G49">
        <v>9106.5355169342329</v>
      </c>
      <c r="H49">
        <v>-0.65609426813134997</v>
      </c>
      <c r="I49">
        <v>495368.9492693831</v>
      </c>
      <c r="J49">
        <v>62.800905481401749</v>
      </c>
      <c r="K49">
        <v>62.800905481401749</v>
      </c>
      <c r="L49">
        <v>125.60181096278509</v>
      </c>
      <c r="M49">
        <v>9885</v>
      </c>
      <c r="O49">
        <v>577398.64468953398</v>
      </c>
      <c r="P49">
        <v>9.4631786278529546</v>
      </c>
      <c r="Q49">
        <v>291.12376976596988</v>
      </c>
      <c r="R49">
        <v>87.301522449634902</v>
      </c>
      <c r="S49">
        <v>78.189997613730256</v>
      </c>
      <c r="T49">
        <v>40.080982413614826</v>
      </c>
      <c r="U49">
        <v>896.81484233092453</v>
      </c>
      <c r="V49">
        <v>1364.7578946012261</v>
      </c>
      <c r="W49">
        <v>5.6711192742020702E-2</v>
      </c>
      <c r="X49">
        <v>5.6711192742020702E-2</v>
      </c>
      <c r="Y49">
        <v>0.1134223854850747</v>
      </c>
      <c r="Z49">
        <v>9885</v>
      </c>
      <c r="AB49" t="e">
        <f>96.521*-117383.525774935/$C$2</f>
        <v>#DIV/0!</v>
      </c>
      <c r="AC49" t="e">
        <f>96.521*291.123769765969/$C$2</f>
        <v>#DIV/0!</v>
      </c>
      <c r="AD49" t="e">
        <f>96.521*-117383.05536878/$C$2</f>
        <v>#DIV/0!</v>
      </c>
      <c r="AE49" t="e">
        <f>96.521*87.3015224496349/$C$2</f>
        <v>#DIV/0!</v>
      </c>
      <c r="AF49" t="e">
        <f>96.521*-126489.590885714/$C$2</f>
        <v>#DIV/0!</v>
      </c>
      <c r="AG49" t="e">
        <f>96.521*78.1899976137302/$C$2</f>
        <v>#DIV/0!</v>
      </c>
      <c r="AH49" t="e">
        <f>96.521*9106.53551693423/$C$2</f>
        <v>#DIV/0!</v>
      </c>
      <c r="AI49" t="e">
        <f>96.521*40.0809824136148/$C$2</f>
        <v>#DIV/0!</v>
      </c>
      <c r="AJ49" t="e">
        <f>6.02214076*POWER(10,23)*(495368.949269383/($C$2*POWER(10,24)))</f>
        <v>#DIV/0!</v>
      </c>
      <c r="AK49" t="e">
        <f>6.02214076*POWER(10,23)*(1364.75789460122/($C$2*POWER(10,24)))</f>
        <v>#DIV/0!</v>
      </c>
      <c r="AL49" t="e">
        <f>$C$3*495368.949269383/$C$2</f>
        <v>#DIV/0!</v>
      </c>
      <c r="AM49" t="e">
        <f>$C$3*1364.75789460122/$C$2</f>
        <v>#DIV/0!</v>
      </c>
      <c r="AN49" t="e">
        <f>POWER($C$3*495368.949269383/$C$2,(1/3))</f>
        <v>#DIV/0!</v>
      </c>
      <c r="AO49" t="e">
        <f>POWER($C$3*1364.75789460122/$C$2,(1/3))</f>
        <v>#DIV/0!</v>
      </c>
    </row>
    <row r="50" spans="2:41" x14ac:dyDescent="0.4">
      <c r="B50">
        <v>914987.5</v>
      </c>
      <c r="C50">
        <v>2178.4919454588849</v>
      </c>
      <c r="D50">
        <v>-117164.7024802628</v>
      </c>
      <c r="E50">
        <v>-117262.9999337685</v>
      </c>
      <c r="F50">
        <v>-126489.9310515158</v>
      </c>
      <c r="G50">
        <v>9226.9311177474065</v>
      </c>
      <c r="H50">
        <v>318.45679974278539</v>
      </c>
      <c r="I50">
        <v>495287.47045282839</v>
      </c>
      <c r="J50">
        <v>62.797506950255233</v>
      </c>
      <c r="K50">
        <v>62.797506950255233</v>
      </c>
      <c r="L50">
        <v>125.59501390049179</v>
      </c>
      <c r="M50">
        <v>48</v>
      </c>
      <c r="O50">
        <v>510882.10307729588</v>
      </c>
      <c r="P50">
        <v>2.8647620445947051</v>
      </c>
      <c r="Q50">
        <v>277.23848775985459</v>
      </c>
      <c r="R50">
        <v>60.288490222929603</v>
      </c>
      <c r="S50">
        <v>57.752108817864681</v>
      </c>
      <c r="T50">
        <v>12.13360559322212</v>
      </c>
      <c r="U50">
        <v>822.43064218310371</v>
      </c>
      <c r="V50">
        <v>488.5281987887015</v>
      </c>
      <c r="W50">
        <v>2.0644686577254882E-2</v>
      </c>
      <c r="X50">
        <v>2.0644686577254882E-2</v>
      </c>
      <c r="Y50">
        <v>4.1289373156730383E-2</v>
      </c>
      <c r="Z50">
        <v>48</v>
      </c>
      <c r="AB50" t="e">
        <f>96.521*-117164.702480262/$C$2</f>
        <v>#DIV/0!</v>
      </c>
      <c r="AC50" t="e">
        <f>96.521*277.238487759854/$C$2</f>
        <v>#DIV/0!</v>
      </c>
      <c r="AD50" t="e">
        <f>96.521*-117262.999933768/$C$2</f>
        <v>#DIV/0!</v>
      </c>
      <c r="AE50" t="e">
        <f>96.521*60.2884902229296/$C$2</f>
        <v>#DIV/0!</v>
      </c>
      <c r="AF50" t="e">
        <f>96.521*-126489.931051515/$C$2</f>
        <v>#DIV/0!</v>
      </c>
      <c r="AG50" t="e">
        <f>96.521*57.7521088178646/$C$2</f>
        <v>#DIV/0!</v>
      </c>
      <c r="AH50" t="e">
        <f>96.521*9226.9311177474/$C$2</f>
        <v>#DIV/0!</v>
      </c>
      <c r="AI50" t="e">
        <f>96.521*12.1336055932221/$C$2</f>
        <v>#DIV/0!</v>
      </c>
      <c r="AJ50" t="e">
        <f>6.02214076*POWER(10,23)*(495287.470452828/($C$2*POWER(10,24)))</f>
        <v>#DIV/0!</v>
      </c>
      <c r="AK50" t="e">
        <f>6.02214076*POWER(10,23)*(488.528198788701/($C$2*POWER(10,24)))</f>
        <v>#DIV/0!</v>
      </c>
      <c r="AL50" t="e">
        <f>$C$3*495287.470452828/$C$2</f>
        <v>#DIV/0!</v>
      </c>
      <c r="AM50" t="e">
        <f>$C$3*488.528198788701/$C$2</f>
        <v>#DIV/0!</v>
      </c>
      <c r="AN50" t="e">
        <f>POWER($C$3*495287.470452828/$C$2,(1/3))</f>
        <v>#DIV/0!</v>
      </c>
      <c r="AO50" t="e">
        <f>POWER($C$3*488.528198788701/$C$2,(1/3))</f>
        <v>#DIV/0!</v>
      </c>
    </row>
    <row r="51" spans="2:41" x14ac:dyDescent="0.4">
      <c r="B51">
        <v>1400</v>
      </c>
      <c r="C51">
        <v>2248.0695984169902</v>
      </c>
      <c r="D51">
        <v>-116433.41798790899</v>
      </c>
      <c r="E51">
        <v>-115514.452958143</v>
      </c>
      <c r="F51">
        <v>-125036.077940845</v>
      </c>
      <c r="G51">
        <v>9521.6249827016691</v>
      </c>
      <c r="H51">
        <v>-2822.0008657080389</v>
      </c>
      <c r="I51">
        <v>521737.67659127398</v>
      </c>
      <c r="J51">
        <v>63.896058355831002</v>
      </c>
      <c r="K51">
        <v>63.896058355831002</v>
      </c>
      <c r="L51">
        <v>127.792116711663</v>
      </c>
      <c r="M51">
        <v>1</v>
      </c>
      <c r="Z51">
        <v>1</v>
      </c>
      <c r="AB51" t="e">
        <f>96.521*-116433.417987909/$C$2</f>
        <v>#DIV/0!</v>
      </c>
      <c r="AD51" t="e">
        <f>96.521*-115514.452958143/$C$2</f>
        <v>#DIV/0!</v>
      </c>
      <c r="AF51" t="e">
        <f>96.521*-125036.077940845/$C$2</f>
        <v>#DIV/0!</v>
      </c>
      <c r="AH51" t="e">
        <f>96.521*9521.62498270166/$C$2</f>
        <v>#DIV/0!</v>
      </c>
      <c r="AJ51" t="e">
        <f>6.02214076*POWER(10,23)*(521737.676591274/($C$2*POWER(10,24)))</f>
        <v>#DIV/0!</v>
      </c>
      <c r="AL51" t="e">
        <f>$C$3*521737.676591274/$C$2</f>
        <v>#DIV/0!</v>
      </c>
      <c r="AN51" t="e">
        <f>POWER($C$3*521737.676591274/$C$2,(1/3))</f>
        <v>#DIV/0!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B54">
        <v>1200</v>
      </c>
      <c r="C54">
        <v>2380.5299971405002</v>
      </c>
      <c r="D54">
        <v>-115684.539815304</v>
      </c>
      <c r="E54">
        <v>-114269.09474692401</v>
      </c>
      <c r="F54">
        <v>-124351.751399905</v>
      </c>
      <c r="G54">
        <v>10082.656652981101</v>
      </c>
      <c r="H54">
        <v>-4286.7036178121298</v>
      </c>
      <c r="I54">
        <v>529029.53592951794</v>
      </c>
      <c r="J54">
        <v>64.192354880431608</v>
      </c>
      <c r="K54">
        <v>64.192354880431608</v>
      </c>
      <c r="L54">
        <v>128.38470976086401</v>
      </c>
      <c r="M54">
        <v>1</v>
      </c>
      <c r="Z54">
        <v>1</v>
      </c>
      <c r="AB54" t="e">
        <f>96.521*-115684.539815304/$C$2</f>
        <v>#DIV/0!</v>
      </c>
      <c r="AD54" t="e">
        <f>96.521*-114269.094746924/$C$2</f>
        <v>#DIV/0!</v>
      </c>
      <c r="AF54" t="e">
        <f>96.521*-124351.751399905/$C$2</f>
        <v>#DIV/0!</v>
      </c>
      <c r="AH54" t="e">
        <f>96.521*10082.6566529811/$C$2</f>
        <v>#DIV/0!</v>
      </c>
      <c r="AJ54" t="e">
        <f>6.02214076*POWER(10,23)*(529029.535929517/($C$2*POWER(10,24)))</f>
        <v>#DIV/0!</v>
      </c>
      <c r="AL54" t="e">
        <f>$C$3*529029.535929517/$C$2</f>
        <v>#DIV/0!</v>
      </c>
      <c r="AN54" t="e">
        <f>POWER($C$3*529029.535929517/$C$2,(1/3))</f>
        <v>#DIV/0!</v>
      </c>
    </row>
    <row r="55" spans="2:41" x14ac:dyDescent="0.4">
      <c r="M55">
        <v>0</v>
      </c>
      <c r="Z55">
        <v>0</v>
      </c>
    </row>
    <row r="56" spans="2:41" x14ac:dyDescent="0.4">
      <c r="B56">
        <v>600</v>
      </c>
      <c r="C56">
        <v>2487.0657089963101</v>
      </c>
      <c r="D56">
        <v>-115424.887336757</v>
      </c>
      <c r="E56">
        <v>-108450.7511130565</v>
      </c>
      <c r="F56">
        <v>-118984.63627616499</v>
      </c>
      <c r="G56">
        <v>10533.885163108451</v>
      </c>
      <c r="H56">
        <v>-17264.790334590121</v>
      </c>
      <c r="I56">
        <v>593715.79176038993</v>
      </c>
      <c r="J56">
        <v>66.635495889023559</v>
      </c>
      <c r="K56">
        <v>66.635495889023559</v>
      </c>
      <c r="L56">
        <v>133.270991778048</v>
      </c>
      <c r="M56">
        <v>2</v>
      </c>
      <c r="O56">
        <v>565.68542494923804</v>
      </c>
      <c r="P56">
        <v>1.8997204862553581</v>
      </c>
      <c r="Q56">
        <v>2579.1725889047302</v>
      </c>
      <c r="R56">
        <v>6532.1156344361943</v>
      </c>
      <c r="S56">
        <v>6524.0694306818432</v>
      </c>
      <c r="T56">
        <v>8.0462037539824625</v>
      </c>
      <c r="U56">
        <v>22164.320542635109</v>
      </c>
      <c r="V56">
        <v>83324.774207006179</v>
      </c>
      <c r="W56">
        <v>3.1264559616914682</v>
      </c>
      <c r="X56">
        <v>3.1264559616914682</v>
      </c>
      <c r="Y56">
        <v>6.2529119233825137</v>
      </c>
      <c r="Z56">
        <v>2</v>
      </c>
      <c r="AB56" t="e">
        <f>96.521*-115424.887336756/$C$2</f>
        <v>#DIV/0!</v>
      </c>
      <c r="AC56" t="e">
        <f>96.521*2579.17258890472/$C$2</f>
        <v>#DIV/0!</v>
      </c>
      <c r="AD56" t="e">
        <f>96.521*-108450.751113056/$C$2</f>
        <v>#DIV/0!</v>
      </c>
      <c r="AE56" t="e">
        <f>96.521*6532.11563443619/$C$2</f>
        <v>#DIV/0!</v>
      </c>
      <c r="AF56" t="e">
        <f>96.521*-118984.636276165/$C$2</f>
        <v>#DIV/0!</v>
      </c>
      <c r="AG56" t="e">
        <f>96.521*6524.06943068184/$C$2</f>
        <v>#DIV/0!</v>
      </c>
      <c r="AH56" t="e">
        <f>96.521*10533.8851631084/$C$2</f>
        <v>#DIV/0!</v>
      </c>
      <c r="AI56" t="e">
        <f>96.521*8.04620375398246/$C$2</f>
        <v>#DIV/0!</v>
      </c>
      <c r="AJ56" t="e">
        <f>6.02214076*POWER(10,23)*(593715.791760389/($C$2*POWER(10,24)))</f>
        <v>#DIV/0!</v>
      </c>
      <c r="AK56" t="e">
        <f>6.02214076*POWER(10,23)*(83324.7742070061/($C$2*POWER(10,24)))</f>
        <v>#DIV/0!</v>
      </c>
      <c r="AL56" t="e">
        <f>$C$3*593715.791760389/$C$2</f>
        <v>#DIV/0!</v>
      </c>
      <c r="AM56" t="e">
        <f>$C$3*83324.7742070061/$C$2</f>
        <v>#DIV/0!</v>
      </c>
      <c r="AN56" t="e">
        <f>POWER($C$3*593715.791760389/$C$2,(1/3))</f>
        <v>#DIV/0!</v>
      </c>
      <c r="AO56" t="e">
        <f>POWER($C$3*83324.7742070061/$C$2,(1/3))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B62">
        <v>400</v>
      </c>
      <c r="C62">
        <v>2805.2837608598902</v>
      </c>
      <c r="D62">
        <v>-109424.028690903</v>
      </c>
      <c r="E62">
        <v>-106988.166776253</v>
      </c>
      <c r="F62">
        <v>-118869.854051317</v>
      </c>
      <c r="G62">
        <v>11881.6872750646</v>
      </c>
      <c r="H62">
        <v>-6732.707313169979</v>
      </c>
      <c r="I62">
        <v>579659.93995676702</v>
      </c>
      <c r="J62">
        <v>66.178120781954007</v>
      </c>
      <c r="K62">
        <v>66.178120781954007</v>
      </c>
      <c r="L62">
        <v>132.35624156390901</v>
      </c>
      <c r="M62">
        <v>1</v>
      </c>
      <c r="Z62">
        <v>1</v>
      </c>
      <c r="AB62" t="e">
        <f>96.521*-109424.028690903/$C$2</f>
        <v>#DIV/0!</v>
      </c>
      <c r="AD62" t="e">
        <f>96.521*-106988.166776253/$C$2</f>
        <v>#DIV/0!</v>
      </c>
      <c r="AF62" t="e">
        <f>96.521*-118869.854051316/$C$2</f>
        <v>#DIV/0!</v>
      </c>
      <c r="AH62" t="e">
        <f>96.521*11881.6872750646/$C$2</f>
        <v>#DIV/0!</v>
      </c>
      <c r="AJ62" t="e">
        <f>6.02214076*POWER(10,23)*(579659.939956767/($C$2*POWER(10,24)))</f>
        <v>#DIV/0!</v>
      </c>
      <c r="AL62" t="e">
        <f>$C$3*579659.939956767/$C$2</f>
        <v>#DIV/0!</v>
      </c>
      <c r="AN62" t="e">
        <f>POWER($C$3*579659.939956767/$C$2,(1/3))</f>
        <v>#DIV/0!</v>
      </c>
    </row>
    <row r="63" spans="2:41" x14ac:dyDescent="0.4">
      <c r="B63">
        <v>800</v>
      </c>
      <c r="C63">
        <v>2849.9343384400499</v>
      </c>
      <c r="D63">
        <v>-109867.16468159101</v>
      </c>
      <c r="E63">
        <v>-109427.644522278</v>
      </c>
      <c r="F63">
        <v>-121498.447852859</v>
      </c>
      <c r="G63">
        <v>12070.8033305812</v>
      </c>
      <c r="H63">
        <v>-1278.78516159018</v>
      </c>
      <c r="I63">
        <v>550670.19205330207</v>
      </c>
      <c r="J63">
        <v>65.055975137998601</v>
      </c>
      <c r="K63">
        <v>65.055975137998601</v>
      </c>
      <c r="L63">
        <v>130.111950275998</v>
      </c>
      <c r="M63">
        <v>1</v>
      </c>
      <c r="Z63">
        <v>1</v>
      </c>
      <c r="AB63" t="e">
        <f>96.521*-109867.16468159/$C$2</f>
        <v>#DIV/0!</v>
      </c>
      <c r="AD63" t="e">
        <f>96.521*-109427.644522278/$C$2</f>
        <v>#DIV/0!</v>
      </c>
      <c r="AF63" t="e">
        <f>96.521*-121498.447852859/$C$2</f>
        <v>#DIV/0!</v>
      </c>
      <c r="AH63" t="e">
        <f>96.521*12070.8033305812/$C$2</f>
        <v>#DIV/0!</v>
      </c>
      <c r="AJ63" t="e">
        <f>6.02214076*POWER(10,23)*(550670.192053302/($C$2*POWER(10,24)))</f>
        <v>#DIV/0!</v>
      </c>
      <c r="AL63" t="e">
        <f>$C$3*550670.192053302/$C$2</f>
        <v>#DIV/0!</v>
      </c>
      <c r="AN63" t="e">
        <f>POWER($C$3*550670.192053302/$C$2,(1/3))</f>
        <v>#DIV/0!</v>
      </c>
    </row>
    <row r="64" spans="2:41" x14ac:dyDescent="0.4">
      <c r="M64">
        <v>0</v>
      </c>
      <c r="Z64">
        <v>0</v>
      </c>
    </row>
    <row r="65" spans="2:40" x14ac:dyDescent="0.4">
      <c r="M65">
        <v>0</v>
      </c>
      <c r="Z65">
        <v>0</v>
      </c>
    </row>
    <row r="66" spans="2:40" x14ac:dyDescent="0.4">
      <c r="B66">
        <v>600</v>
      </c>
      <c r="C66">
        <v>2993.0993764736099</v>
      </c>
      <c r="D66">
        <v>-107996.124190644</v>
      </c>
      <c r="E66">
        <v>-107696.747626051</v>
      </c>
      <c r="F66">
        <v>-120373.921775289</v>
      </c>
      <c r="G66">
        <v>12677.174149238001</v>
      </c>
      <c r="H66">
        <v>-859.18731909394103</v>
      </c>
      <c r="I66">
        <v>558264.86935145501</v>
      </c>
      <c r="J66">
        <v>65.35368811447411</v>
      </c>
      <c r="K66">
        <v>65.35368811447411</v>
      </c>
      <c r="L66">
        <v>130.70737622894899</v>
      </c>
      <c r="M66">
        <v>1</v>
      </c>
      <c r="Z66">
        <v>1</v>
      </c>
      <c r="AB66" t="e">
        <f>96.521*-107996.124190644/$C$2</f>
        <v>#DIV/0!</v>
      </c>
      <c r="AD66" t="e">
        <f>96.521*-107696.747626051/$C$2</f>
        <v>#DIV/0!</v>
      </c>
      <c r="AF66" t="e">
        <f>96.521*-120373.921775289/$C$2</f>
        <v>#DIV/0!</v>
      </c>
      <c r="AH66" t="e">
        <f>96.521*12677.174149238/$C$2</f>
        <v>#DIV/0!</v>
      </c>
      <c r="AJ66" t="e">
        <f>6.02214076*POWER(10,23)*(558264.869351455/($C$2*POWER(10,24)))</f>
        <v>#DIV/0!</v>
      </c>
      <c r="AL66" t="e">
        <f>$C$3*558264.869351455/$C$2</f>
        <v>#DIV/0!</v>
      </c>
      <c r="AN66" t="e">
        <f>POWER($C$3*558264.869351455/$C$2,(1/3))</f>
        <v>#DIV/0!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B49">
        <v>1021297.058823529</v>
      </c>
      <c r="C49">
        <v>2172.0864374928169</v>
      </c>
      <c r="D49">
        <v>-117023.94493531311</v>
      </c>
      <c r="E49">
        <v>-116864.1431912822</v>
      </c>
      <c r="F49">
        <v>-126063.94399032441</v>
      </c>
      <c r="G49">
        <v>9199.800799042172</v>
      </c>
      <c r="H49">
        <v>-514.44187231250078</v>
      </c>
      <c r="I49">
        <v>498594.81820261379</v>
      </c>
      <c r="J49">
        <v>62.936792644982901</v>
      </c>
      <c r="K49">
        <v>62.936792644982901</v>
      </c>
      <c r="L49">
        <v>125.87358528997009</v>
      </c>
      <c r="M49">
        <v>68</v>
      </c>
      <c r="O49">
        <v>554862.39304452867</v>
      </c>
      <c r="P49">
        <v>2.7282314308024072</v>
      </c>
      <c r="Q49">
        <v>366.12637029564428</v>
      </c>
      <c r="R49">
        <v>130.1004352009794</v>
      </c>
      <c r="S49">
        <v>133.20848328901329</v>
      </c>
      <c r="T49">
        <v>11.55533466063924</v>
      </c>
      <c r="U49">
        <v>969.47133123893468</v>
      </c>
      <c r="V49">
        <v>2649.8661376733362</v>
      </c>
      <c r="W49">
        <v>0.1100897612366257</v>
      </c>
      <c r="X49">
        <v>0.1100897612366257</v>
      </c>
      <c r="Y49">
        <v>0.22017952247279179</v>
      </c>
      <c r="Z49">
        <v>68</v>
      </c>
      <c r="AB49" t="e">
        <f>96.521*-117023.944935313/$C$2</f>
        <v>#DIV/0!</v>
      </c>
      <c r="AC49" t="e">
        <f>96.521*366.126370295644/$C$2</f>
        <v>#DIV/0!</v>
      </c>
      <c r="AD49" t="e">
        <f>96.521*-116864.143191282/$C$2</f>
        <v>#DIV/0!</v>
      </c>
      <c r="AE49" t="e">
        <f>96.521*130.100435200979/$C$2</f>
        <v>#DIV/0!</v>
      </c>
      <c r="AF49" t="e">
        <f>96.521*-126063.943990324/$C$2</f>
        <v>#DIV/0!</v>
      </c>
      <c r="AG49" t="e">
        <f>96.521*133.208483289013/$C$2</f>
        <v>#DIV/0!</v>
      </c>
      <c r="AH49" t="e">
        <f>96.521*9199.80079904217/$C$2</f>
        <v>#DIV/0!</v>
      </c>
      <c r="AI49" t="e">
        <f>96.521*11.5553346606392/$C$2</f>
        <v>#DIV/0!</v>
      </c>
      <c r="AJ49" t="e">
        <f>6.02214076*POWER(10,23)*(498594.818202613/($C$2*POWER(10,24)))</f>
        <v>#DIV/0!</v>
      </c>
      <c r="AK49" t="e">
        <f>6.02214076*POWER(10,23)*(2649.86613767333/($C$2*POWER(10,24)))</f>
        <v>#DIV/0!</v>
      </c>
      <c r="AL49" t="e">
        <f>$C$3*498594.818202613/$C$2</f>
        <v>#DIV/0!</v>
      </c>
      <c r="AM49" t="e">
        <f>$C$3*2649.86613767333/$C$2</f>
        <v>#DIV/0!</v>
      </c>
      <c r="AN49" t="e">
        <f>POWER($C$3*498594.818202613/$C$2,(1/3))</f>
        <v>#DIV/0!</v>
      </c>
      <c r="AO49" t="e">
        <f>POWER($C$3*2649.86613767333/$C$2,(1/3))</f>
        <v>#DIV/0!</v>
      </c>
    </row>
    <row r="50" spans="2:41" x14ac:dyDescent="0.4">
      <c r="B50">
        <v>1001016.441692885</v>
      </c>
      <c r="C50">
        <v>2199.9410761174772</v>
      </c>
      <c r="D50">
        <v>-116762.9626598402</v>
      </c>
      <c r="E50">
        <v>-116763.46946427861</v>
      </c>
      <c r="F50">
        <v>-126081.24767078229</v>
      </c>
      <c r="G50">
        <v>9317.7782065029605</v>
      </c>
      <c r="H50">
        <v>2.500074672956452</v>
      </c>
      <c r="I50">
        <v>498137.16683924518</v>
      </c>
      <c r="J50">
        <v>62.917662472693038</v>
      </c>
      <c r="K50">
        <v>62.917662472693038</v>
      </c>
      <c r="L50">
        <v>125.8353249453902</v>
      </c>
      <c r="M50">
        <v>9853</v>
      </c>
      <c r="O50">
        <v>577455.99921103241</v>
      </c>
      <c r="P50">
        <v>9.5570739061201859</v>
      </c>
      <c r="Q50">
        <v>292.83866692593892</v>
      </c>
      <c r="R50">
        <v>89.622217763302473</v>
      </c>
      <c r="S50">
        <v>79.992972347891211</v>
      </c>
      <c r="T50">
        <v>40.478672782247592</v>
      </c>
      <c r="U50">
        <v>894.42814858214842</v>
      </c>
      <c r="V50">
        <v>1463.943495824974</v>
      </c>
      <c r="W50">
        <v>6.0526724106745852E-2</v>
      </c>
      <c r="X50">
        <v>6.0526724106745852E-2</v>
      </c>
      <c r="Y50">
        <v>0.1210534482133241</v>
      </c>
      <c r="Z50">
        <v>9853</v>
      </c>
      <c r="AB50" t="e">
        <f>96.521*-116762.96265984/$C$2</f>
        <v>#DIV/0!</v>
      </c>
      <c r="AC50" t="e">
        <f>96.521*292.838666925938/$C$2</f>
        <v>#DIV/0!</v>
      </c>
      <c r="AD50" t="e">
        <f>96.521*-116763.469464278/$C$2</f>
        <v>#DIV/0!</v>
      </c>
      <c r="AE50" t="e">
        <f>96.521*89.6222177633024/$C$2</f>
        <v>#DIV/0!</v>
      </c>
      <c r="AF50" t="e">
        <f>96.521*-126081.247670782/$C$2</f>
        <v>#DIV/0!</v>
      </c>
      <c r="AG50" t="e">
        <f>96.521*79.9929723478912/$C$2</f>
        <v>#DIV/0!</v>
      </c>
      <c r="AH50" t="e">
        <f>96.521*9317.77820650296/$C$2</f>
        <v>#DIV/0!</v>
      </c>
      <c r="AI50" t="e">
        <f>96.521*40.4786727822475/$C$2</f>
        <v>#DIV/0!</v>
      </c>
      <c r="AJ50" t="e">
        <f>6.02214076*POWER(10,23)*(498137.166839245/($C$2*POWER(10,24)))</f>
        <v>#DIV/0!</v>
      </c>
      <c r="AK50" t="e">
        <f>6.02214076*POWER(10,23)*(1463.94349582497/($C$2*POWER(10,24)))</f>
        <v>#DIV/0!</v>
      </c>
      <c r="AL50" t="e">
        <f>$C$3*498137.166839245/$C$2</f>
        <v>#DIV/0!</v>
      </c>
      <c r="AM50" t="e">
        <f>$C$3*1463.94349582497/$C$2</f>
        <v>#DIV/0!</v>
      </c>
      <c r="AN50" t="e">
        <f>POWER($C$3*498137.166839245/$C$2,(1/3))</f>
        <v>#DIV/0!</v>
      </c>
      <c r="AO50" t="e">
        <f>POWER($C$3*1463.94349582497/$C$2,(1/3))</f>
        <v>#DIV/0!</v>
      </c>
    </row>
    <row r="51" spans="2:41" x14ac:dyDescent="0.4">
      <c r="B51">
        <v>1019924.675324675</v>
      </c>
      <c r="C51">
        <v>2228.4080072344068</v>
      </c>
      <c r="D51">
        <v>-116521.2842683045</v>
      </c>
      <c r="E51">
        <v>-116648.0184242325</v>
      </c>
      <c r="F51">
        <v>-126086.3673829465</v>
      </c>
      <c r="G51">
        <v>9438.348958713972</v>
      </c>
      <c r="H51">
        <v>408.85223229723857</v>
      </c>
      <c r="I51">
        <v>498026.75984646939</v>
      </c>
      <c r="J51">
        <v>62.913048896325193</v>
      </c>
      <c r="K51">
        <v>62.913048896325193</v>
      </c>
      <c r="L51">
        <v>125.82609779265471</v>
      </c>
      <c r="M51">
        <v>77</v>
      </c>
      <c r="O51">
        <v>578662.90072251088</v>
      </c>
      <c r="P51">
        <v>3.4929633303593901</v>
      </c>
      <c r="Q51">
        <v>273.9961769370496</v>
      </c>
      <c r="R51">
        <v>57.189324250578757</v>
      </c>
      <c r="S51">
        <v>57.819337665103191</v>
      </c>
      <c r="T51">
        <v>14.794331515995379</v>
      </c>
      <c r="U51">
        <v>895.32888961901438</v>
      </c>
      <c r="V51">
        <v>919.24868702938318</v>
      </c>
      <c r="W51">
        <v>3.8651550799765948E-2</v>
      </c>
      <c r="X51">
        <v>3.8651550799765948E-2</v>
      </c>
      <c r="Y51">
        <v>7.7303101599507248E-2</v>
      </c>
      <c r="Z51">
        <v>77</v>
      </c>
      <c r="AB51" t="e">
        <f>96.521*-116521.284268304/$C$2</f>
        <v>#DIV/0!</v>
      </c>
      <c r="AC51" t="e">
        <f>96.521*273.996176937049/$C$2</f>
        <v>#DIV/0!</v>
      </c>
      <c r="AD51" t="e">
        <f>96.521*-116648.018424232/$C$2</f>
        <v>#DIV/0!</v>
      </c>
      <c r="AE51" t="e">
        <f>96.521*57.1893242505787/$C$2</f>
        <v>#DIV/0!</v>
      </c>
      <c r="AF51" t="e">
        <f>96.521*-126086.367382946/$C$2</f>
        <v>#DIV/0!</v>
      </c>
      <c r="AG51" t="e">
        <f>96.521*57.8193376651031/$C$2</f>
        <v>#DIV/0!</v>
      </c>
      <c r="AH51" t="e">
        <f>96.521*9438.34895871397/$C$2</f>
        <v>#DIV/0!</v>
      </c>
      <c r="AI51" t="e">
        <f>96.521*14.7943315159953/$C$2</f>
        <v>#DIV/0!</v>
      </c>
      <c r="AJ51" t="e">
        <f>6.02214076*POWER(10,23)*(498026.759846469/($C$2*POWER(10,24)))</f>
        <v>#DIV/0!</v>
      </c>
      <c r="AK51" t="e">
        <f>6.02214076*POWER(10,23)*(919.248687029383/($C$2*POWER(10,24)))</f>
        <v>#DIV/0!</v>
      </c>
      <c r="AL51" t="e">
        <f>$C$3*498026.759846469/$C$2</f>
        <v>#DIV/0!</v>
      </c>
      <c r="AM51" t="e">
        <f>$C$3*919.248687029383/$C$2</f>
        <v>#DIV/0!</v>
      </c>
      <c r="AN51" t="e">
        <f>POWER($C$3*498026.759846469/$C$2,(1/3))</f>
        <v>#DIV/0!</v>
      </c>
      <c r="AO51" t="e">
        <f>POWER($C$3*919.248687029383/$C$2,(1/3))</f>
        <v>#DIV/0!</v>
      </c>
    </row>
    <row r="52" spans="2:41" x14ac:dyDescent="0.4">
      <c r="B52">
        <v>1400</v>
      </c>
      <c r="C52">
        <v>2285.47990258462</v>
      </c>
      <c r="D52">
        <v>-115686.35341169</v>
      </c>
      <c r="E52">
        <v>-115180.649528972</v>
      </c>
      <c r="F52">
        <v>-124860.72462684099</v>
      </c>
      <c r="G52">
        <v>9680.0750978688211</v>
      </c>
      <c r="H52">
        <v>-1548.32268618697</v>
      </c>
      <c r="I52">
        <v>523293.29284933303</v>
      </c>
      <c r="J52">
        <v>63.959499638466298</v>
      </c>
      <c r="K52">
        <v>63.959499638466298</v>
      </c>
      <c r="L52">
        <v>127.918999276934</v>
      </c>
      <c r="M52">
        <v>1</v>
      </c>
      <c r="Z52">
        <v>1</v>
      </c>
      <c r="AB52" t="e">
        <f>96.521*-115686.35341169/$C$2</f>
        <v>#DIV/0!</v>
      </c>
      <c r="AD52" t="e">
        <f>96.521*-115180.649528971/$C$2</f>
        <v>#DIV/0!</v>
      </c>
      <c r="AF52" t="e">
        <f>96.521*-124860.724626841/$C$2</f>
        <v>#DIV/0!</v>
      </c>
      <c r="AH52" t="e">
        <f>96.521*9680.07509786882/$C$2</f>
        <v>#DIV/0!</v>
      </c>
      <c r="AJ52" t="e">
        <f>6.02214076*POWER(10,23)*(523293.292849332/($C$2*POWER(10,24)))</f>
        <v>#DIV/0!</v>
      </c>
      <c r="AL52" t="e">
        <f>$C$3*523293.292849332/$C$2</f>
        <v>#DIV/0!</v>
      </c>
      <c r="AN52" t="e">
        <f>POWER($C$3*523293.292849332/$C$2,(1/3))</f>
        <v>#DIV/0!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B55">
        <v>1200</v>
      </c>
      <c r="C55">
        <v>2425.7392089111399</v>
      </c>
      <c r="D55">
        <v>-115027.35882114399</v>
      </c>
      <c r="E55">
        <v>-113953.016832632</v>
      </c>
      <c r="F55">
        <v>-124227.15561790499</v>
      </c>
      <c r="G55">
        <v>10274.1387852722</v>
      </c>
      <c r="H55">
        <v>-3248.3084597321699</v>
      </c>
      <c r="I55">
        <v>529902.10390886292</v>
      </c>
      <c r="J55">
        <v>64.227627911985508</v>
      </c>
      <c r="K55">
        <v>64.227627911985508</v>
      </c>
      <c r="L55">
        <v>128.45525582397201</v>
      </c>
      <c r="M55">
        <v>1</v>
      </c>
      <c r="Z55">
        <v>1</v>
      </c>
      <c r="AB55" t="e">
        <f>96.521*-115027.358821144/$C$2</f>
        <v>#DIV/0!</v>
      </c>
      <c r="AD55" t="e">
        <f>96.521*-113953.016832632/$C$2</f>
        <v>#DIV/0!</v>
      </c>
      <c r="AF55" t="e">
        <f>96.521*-124227.155617905/$C$2</f>
        <v>#DIV/0!</v>
      </c>
      <c r="AH55" t="e">
        <f>96.521*10274.1387852722/$C$2</f>
        <v>#DIV/0!</v>
      </c>
      <c r="AJ55" t="e">
        <f>6.02214076*POWER(10,23)*(529902.103908862/($C$2*POWER(10,24)))</f>
        <v>#DIV/0!</v>
      </c>
      <c r="AL55" t="e">
        <f>$C$3*529902.103908862/$C$2</f>
        <v>#DIV/0!</v>
      </c>
      <c r="AN55" t="e">
        <f>POWER($C$3*529902.103908862/$C$2,(1/3))</f>
        <v>#DIV/0!</v>
      </c>
    </row>
    <row r="56" spans="2:41" x14ac:dyDescent="0.4">
      <c r="B56">
        <v>600</v>
      </c>
      <c r="C56">
        <v>2505.0464959728902</v>
      </c>
      <c r="D56">
        <v>-115285.6667221705</v>
      </c>
      <c r="E56">
        <v>-108287.9546995915</v>
      </c>
      <c r="F56">
        <v>-118897.9968956525</v>
      </c>
      <c r="G56">
        <v>10610.042196060351</v>
      </c>
      <c r="H56">
        <v>-17345.523266053649</v>
      </c>
      <c r="I56">
        <v>594192.71010646247</v>
      </c>
      <c r="J56">
        <v>66.654413014905742</v>
      </c>
      <c r="K56">
        <v>66.654413014905742</v>
      </c>
      <c r="L56">
        <v>133.308826029812</v>
      </c>
      <c r="M56">
        <v>2</v>
      </c>
      <c r="O56">
        <v>565.68542494923804</v>
      </c>
      <c r="P56">
        <v>16.191610786206891</v>
      </c>
      <c r="Q56">
        <v>2651.1630080703899</v>
      </c>
      <c r="R56">
        <v>6354.1896091760691</v>
      </c>
      <c r="S56">
        <v>6422.7686451098243</v>
      </c>
      <c r="T56">
        <v>68.579035934117087</v>
      </c>
      <c r="U56">
        <v>21865.544813807941</v>
      </c>
      <c r="V56">
        <v>82777.382075580186</v>
      </c>
      <c r="W56">
        <v>3.1041711678130239</v>
      </c>
      <c r="X56">
        <v>3.1041711678130239</v>
      </c>
      <c r="Y56">
        <v>6.2083423356250638</v>
      </c>
      <c r="Z56">
        <v>2</v>
      </c>
      <c r="AB56" t="e">
        <f>96.521*-115285.66672217/$C$2</f>
        <v>#DIV/0!</v>
      </c>
      <c r="AC56" t="e">
        <f>96.521*2651.16300807039/$C$2</f>
        <v>#DIV/0!</v>
      </c>
      <c r="AD56" t="e">
        <f>96.521*-108287.954699591/$C$2</f>
        <v>#DIV/0!</v>
      </c>
      <c r="AE56" t="e">
        <f>96.521*6354.18960917606/$C$2</f>
        <v>#DIV/0!</v>
      </c>
      <c r="AF56" t="e">
        <f>96.521*-118897.996895652/$C$2</f>
        <v>#DIV/0!</v>
      </c>
      <c r="AG56" t="e">
        <f>96.521*6422.76864510982/$C$2</f>
        <v>#DIV/0!</v>
      </c>
      <c r="AH56" t="e">
        <f>96.521*10610.0421960603/$C$2</f>
        <v>#DIV/0!</v>
      </c>
      <c r="AI56" t="e">
        <f>96.521*68.579035934117/$C$2</f>
        <v>#DIV/0!</v>
      </c>
      <c r="AJ56" t="e">
        <f>6.02214076*POWER(10,23)*(594192.710106462/($C$2*POWER(10,24)))</f>
        <v>#DIV/0!</v>
      </c>
      <c r="AK56" t="e">
        <f>6.02214076*POWER(10,23)*(82777.3820755801/($C$2*POWER(10,24)))</f>
        <v>#DIV/0!</v>
      </c>
      <c r="AL56" t="e">
        <f>$C$3*594192.710106462/$C$2</f>
        <v>#DIV/0!</v>
      </c>
      <c r="AM56" t="e">
        <f>$C$3*82777.3820755801/$C$2</f>
        <v>#DIV/0!</v>
      </c>
      <c r="AN56" t="e">
        <f>POWER($C$3*594192.710106462/$C$2,(1/3))</f>
        <v>#DIV/0!</v>
      </c>
      <c r="AO56" t="e">
        <f>POWER($C$3*82777.3820755801/$C$2,(1/3))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B62">
        <v>400</v>
      </c>
      <c r="C62">
        <v>2817.3834722220299</v>
      </c>
      <c r="D62">
        <v>-109348.87355642</v>
      </c>
      <c r="E62">
        <v>-106902.207397349</v>
      </c>
      <c r="F62">
        <v>-118835.142602669</v>
      </c>
      <c r="G62">
        <v>11932.9352053202</v>
      </c>
      <c r="H62">
        <v>-6758.7681827862407</v>
      </c>
      <c r="I62">
        <v>579986.01481754403</v>
      </c>
      <c r="J62">
        <v>66.190527467915004</v>
      </c>
      <c r="K62">
        <v>66.190527467915004</v>
      </c>
      <c r="L62">
        <v>132.381054935831</v>
      </c>
      <c r="M62">
        <v>1</v>
      </c>
      <c r="Z62">
        <v>1</v>
      </c>
      <c r="AB62" t="e">
        <f>96.521*-109348.87355642/$C$2</f>
        <v>#DIV/0!</v>
      </c>
      <c r="AD62" t="e">
        <f>96.521*-106902.207397349/$C$2</f>
        <v>#DIV/0!</v>
      </c>
      <c r="AF62" t="e">
        <f>96.521*-118835.142602669/$C$2</f>
        <v>#DIV/0!</v>
      </c>
      <c r="AH62" t="e">
        <f>96.521*11932.9352053202/$C$2</f>
        <v>#DIV/0!</v>
      </c>
      <c r="AJ62" t="e">
        <f>6.02214076*POWER(10,23)*(579986.014817544/($C$2*POWER(10,24)))</f>
        <v>#DIV/0!</v>
      </c>
      <c r="AL62" t="e">
        <f>$C$3*579986.014817544/$C$2</f>
        <v>#DIV/0!</v>
      </c>
      <c r="AN62" t="e">
        <f>POWER($C$3*579986.014817544/$C$2,(1/3))</f>
        <v>#DIV/0!</v>
      </c>
    </row>
    <row r="63" spans="2:41" x14ac:dyDescent="0.4">
      <c r="M63">
        <v>0</v>
      </c>
      <c r="Z63">
        <v>0</v>
      </c>
    </row>
    <row r="64" spans="2:41" x14ac:dyDescent="0.4">
      <c r="B64">
        <v>800</v>
      </c>
      <c r="C64">
        <v>2893.73107895369</v>
      </c>
      <c r="D64">
        <v>-109721.058271706</v>
      </c>
      <c r="E64">
        <v>-109157.112599498</v>
      </c>
      <c r="F64">
        <v>-121413.415586731</v>
      </c>
      <c r="G64">
        <v>12256.302987232901</v>
      </c>
      <c r="H64">
        <v>-1639.05788129847</v>
      </c>
      <c r="I64">
        <v>551256.00724517601</v>
      </c>
      <c r="J64">
        <v>65.079036293129803</v>
      </c>
      <c r="K64">
        <v>65.079036293129803</v>
      </c>
      <c r="L64">
        <v>130.15807258626</v>
      </c>
      <c r="M64">
        <v>1</v>
      </c>
      <c r="Z64">
        <v>1</v>
      </c>
      <c r="AB64" t="e">
        <f>96.521*-109721.058271706/$C$2</f>
        <v>#DIV/0!</v>
      </c>
      <c r="AD64" t="e">
        <f>96.521*-109157.112599498/$C$2</f>
        <v>#DIV/0!</v>
      </c>
      <c r="AF64" t="e">
        <f>96.521*-121413.41558673/$C$2</f>
        <v>#DIV/0!</v>
      </c>
      <c r="AH64" t="e">
        <f>96.521*12256.3029872329/$C$2</f>
        <v>#DIV/0!</v>
      </c>
      <c r="AJ64" t="e">
        <f>6.02214076*POWER(10,23)*(551256.007245176/($C$2*POWER(10,24)))</f>
        <v>#DIV/0!</v>
      </c>
      <c r="AL64" t="e">
        <f>$C$3*551256.007245176/$C$2</f>
        <v>#DIV/0!</v>
      </c>
      <c r="AN64" t="e">
        <f>POWER($C$3*551256.007245176/$C$2,(1/3))</f>
        <v>#DIV/0!</v>
      </c>
    </row>
    <row r="65" spans="2:40" x14ac:dyDescent="0.4">
      <c r="M65">
        <v>0</v>
      </c>
      <c r="Z65">
        <v>0</v>
      </c>
    </row>
    <row r="66" spans="2:40" x14ac:dyDescent="0.4">
      <c r="B66">
        <v>600</v>
      </c>
      <c r="C66">
        <v>3000.9753793341201</v>
      </c>
      <c r="D66">
        <v>-107855.68674587199</v>
      </c>
      <c r="E66">
        <v>-107560.91858271501</v>
      </c>
      <c r="F66">
        <v>-120271.451283509</v>
      </c>
      <c r="G66">
        <v>12710.5327007942</v>
      </c>
      <c r="H66">
        <v>-845.68719011230303</v>
      </c>
      <c r="I66">
        <v>558445.99454882205</v>
      </c>
      <c r="J66">
        <v>65.360755201785096</v>
      </c>
      <c r="K66">
        <v>65.360755201785096</v>
      </c>
      <c r="L66">
        <v>130.72151040357099</v>
      </c>
      <c r="M66">
        <v>1</v>
      </c>
      <c r="Z66">
        <v>1</v>
      </c>
      <c r="AB66" t="e">
        <f>96.521*-107855.686745872/$C$2</f>
        <v>#DIV/0!</v>
      </c>
      <c r="AD66" t="e">
        <f>96.521*-107560.918582715/$C$2</f>
        <v>#DIV/0!</v>
      </c>
      <c r="AF66" t="e">
        <f>96.521*-120271.451283509/$C$2</f>
        <v>#DIV/0!</v>
      </c>
      <c r="AH66" t="e">
        <f>96.521*12710.5327007942/$C$2</f>
        <v>#DIV/0!</v>
      </c>
      <c r="AJ66" t="e">
        <f>6.02214076*POWER(10,23)*(558445.994548822/($C$2*POWER(10,24)))</f>
        <v>#DIV/0!</v>
      </c>
      <c r="AL66" t="e">
        <f>$C$3*558445.994548822/$C$2</f>
        <v>#DIV/0!</v>
      </c>
      <c r="AN66" t="e">
        <f>POWER($C$3*558445.994548822/$C$2,(1/3))</f>
        <v>#DIV/0!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B50">
        <v>1046563.93442623</v>
      </c>
      <c r="C50">
        <v>2222.065999391139</v>
      </c>
      <c r="D50">
        <v>-116467.0220895448</v>
      </c>
      <c r="E50">
        <v>-116261.6440829179</v>
      </c>
      <c r="F50">
        <v>-125673.13167561209</v>
      </c>
      <c r="G50">
        <v>9411.4875926942186</v>
      </c>
      <c r="H50">
        <v>-655.93048892959075</v>
      </c>
      <c r="I50">
        <v>501103.91860425542</v>
      </c>
      <c r="J50">
        <v>63.042369450012423</v>
      </c>
      <c r="K50">
        <v>63.042369450012423</v>
      </c>
      <c r="L50">
        <v>126.0847389000392</v>
      </c>
      <c r="M50">
        <v>61</v>
      </c>
      <c r="O50">
        <v>664392.22502795421</v>
      </c>
      <c r="P50">
        <v>2.7350971231911139</v>
      </c>
      <c r="Q50">
        <v>256.48471544170008</v>
      </c>
      <c r="R50">
        <v>55.665495441855953</v>
      </c>
      <c r="S50">
        <v>54.545092860677237</v>
      </c>
      <c r="T50">
        <v>11.58441407536427</v>
      </c>
      <c r="U50">
        <v>821.76359517585593</v>
      </c>
      <c r="V50">
        <v>622.75759184312369</v>
      </c>
      <c r="W50">
        <v>2.6118384915753991E-2</v>
      </c>
      <c r="X50">
        <v>2.6118384915753991E-2</v>
      </c>
      <c r="Y50">
        <v>5.2236769832109987E-2</v>
      </c>
      <c r="Z50">
        <v>61</v>
      </c>
      <c r="AB50" t="e">
        <f>96.521*-116467.022089544/$C$2</f>
        <v>#DIV/0!</v>
      </c>
      <c r="AC50" t="e">
        <f>96.521*256.4847154417/$C$2</f>
        <v>#DIV/0!</v>
      </c>
      <c r="AD50" t="e">
        <f>96.521*-116261.644082917/$C$2</f>
        <v>#DIV/0!</v>
      </c>
      <c r="AE50" t="e">
        <f>96.521*55.6654954418559/$C$2</f>
        <v>#DIV/0!</v>
      </c>
      <c r="AF50" t="e">
        <f>96.521*-125673.131675612/$C$2</f>
        <v>#DIV/0!</v>
      </c>
      <c r="AG50" t="e">
        <f>96.521*54.5450928606772/$C$2</f>
        <v>#DIV/0!</v>
      </c>
      <c r="AH50" t="e">
        <f>96.521*9411.48759269421/$C$2</f>
        <v>#DIV/0!</v>
      </c>
      <c r="AI50" t="e">
        <f>96.521*11.5844140753642/$C$2</f>
        <v>#DIV/0!</v>
      </c>
      <c r="AJ50" t="e">
        <f>6.02214076*POWER(10,23)*(501103.918604255/($C$2*POWER(10,24)))</f>
        <v>#DIV/0!</v>
      </c>
      <c r="AK50" t="e">
        <f>6.02214076*POWER(10,23)*(622.757591843123/($C$2*POWER(10,24)))</f>
        <v>#DIV/0!</v>
      </c>
      <c r="AL50" t="e">
        <f>$C$3*501103.918604255/$C$2</f>
        <v>#DIV/0!</v>
      </c>
      <c r="AM50" t="e">
        <f>$C$3*622.757591843123/$C$2</f>
        <v>#DIV/0!</v>
      </c>
      <c r="AN50" t="e">
        <f>POWER($C$3*501103.918604255/$C$2,(1/3))</f>
        <v>#DIV/0!</v>
      </c>
      <c r="AO50" t="e">
        <f>POWER($C$3*622.757591843123/$C$2,(1/3))</f>
        <v>#DIV/0!</v>
      </c>
    </row>
    <row r="51" spans="2:41" x14ac:dyDescent="0.4">
      <c r="B51">
        <v>1000787.663589327</v>
      </c>
      <c r="C51">
        <v>2249.9371172344408</v>
      </c>
      <c r="D51">
        <v>-116146.16833162311</v>
      </c>
      <c r="E51">
        <v>-116146.4734982252</v>
      </c>
      <c r="F51">
        <v>-125676.00829556939</v>
      </c>
      <c r="G51">
        <v>9529.5347973446042</v>
      </c>
      <c r="H51">
        <v>1.801352952621595</v>
      </c>
      <c r="I51">
        <v>500937.54944292502</v>
      </c>
      <c r="J51">
        <v>63.035335030516869</v>
      </c>
      <c r="K51">
        <v>63.035335030516869</v>
      </c>
      <c r="L51">
        <v>126.0706700610499</v>
      </c>
      <c r="M51">
        <v>9857</v>
      </c>
      <c r="O51">
        <v>576864.56993602298</v>
      </c>
      <c r="P51">
        <v>9.729793875419265</v>
      </c>
      <c r="Q51">
        <v>291.4206409562326</v>
      </c>
      <c r="R51">
        <v>90.614333200624429</v>
      </c>
      <c r="S51">
        <v>81.078361083210197</v>
      </c>
      <c r="T51">
        <v>41.210222542026948</v>
      </c>
      <c r="U51">
        <v>880.93645256280388</v>
      </c>
      <c r="V51">
        <v>1579.888228422682</v>
      </c>
      <c r="W51">
        <v>6.5022375236877511E-2</v>
      </c>
      <c r="X51">
        <v>6.5022375236877511E-2</v>
      </c>
      <c r="Y51">
        <v>0.13004475047295511</v>
      </c>
      <c r="Z51">
        <v>9857</v>
      </c>
      <c r="AB51" t="e">
        <f>96.521*-116146.168331623/$C$2</f>
        <v>#DIV/0!</v>
      </c>
      <c r="AC51" t="e">
        <f>96.521*291.420640956232/$C$2</f>
        <v>#DIV/0!</v>
      </c>
      <c r="AD51" t="e">
        <f>96.521*-116146.473498225/$C$2</f>
        <v>#DIV/0!</v>
      </c>
      <c r="AE51" t="e">
        <f>96.521*90.6143332006244/$C$2</f>
        <v>#DIV/0!</v>
      </c>
      <c r="AF51" t="e">
        <f>96.521*-125676.008295569/$C$2</f>
        <v>#DIV/0!</v>
      </c>
      <c r="AG51" t="e">
        <f>96.521*81.0783610832102/$C$2</f>
        <v>#DIV/0!</v>
      </c>
      <c r="AH51" t="e">
        <f>96.521*9529.5347973446/$C$2</f>
        <v>#DIV/0!</v>
      </c>
      <c r="AI51" t="e">
        <f>96.521*41.2102225420269/$C$2</f>
        <v>#DIV/0!</v>
      </c>
      <c r="AJ51" t="e">
        <f>6.02214076*POWER(10,23)*(500937.549442924/($C$2*POWER(10,24)))</f>
        <v>#DIV/0!</v>
      </c>
      <c r="AK51" t="e">
        <f>6.02214076*POWER(10,23)*(1579.88822842268/($C$2*POWER(10,24)))</f>
        <v>#DIV/0!</v>
      </c>
      <c r="AL51" t="e">
        <f>$C$3*500937.549442924/$C$2</f>
        <v>#DIV/0!</v>
      </c>
      <c r="AM51" t="e">
        <f>$C$3*1579.88822842268/$C$2</f>
        <v>#DIV/0!</v>
      </c>
      <c r="AN51" t="e">
        <f>POWER($C$3*500937.549442924/$C$2,(1/3))</f>
        <v>#DIV/0!</v>
      </c>
      <c r="AO51" t="e">
        <f>POWER($C$3*1579.88822842268/$C$2,(1/3))</f>
        <v>#DIV/0!</v>
      </c>
    </row>
    <row r="52" spans="2:41" x14ac:dyDescent="0.4">
      <c r="B52">
        <v>1029912.5</v>
      </c>
      <c r="C52">
        <v>2278.1222523541628</v>
      </c>
      <c r="D52">
        <v>-115933.46962090131</v>
      </c>
      <c r="E52">
        <v>-116036.9005691286</v>
      </c>
      <c r="F52">
        <v>-125685.812580989</v>
      </c>
      <c r="G52">
        <v>9648.9120118604333</v>
      </c>
      <c r="H52">
        <v>331.42818380770137</v>
      </c>
      <c r="I52">
        <v>500802.31422624207</v>
      </c>
      <c r="J52">
        <v>63.029719388695092</v>
      </c>
      <c r="K52">
        <v>63.029719388695092</v>
      </c>
      <c r="L52">
        <v>126.0594387774064</v>
      </c>
      <c r="M52">
        <v>80</v>
      </c>
      <c r="O52">
        <v>560826.37476012332</v>
      </c>
      <c r="P52">
        <v>3.4041287326898759</v>
      </c>
      <c r="Q52">
        <v>269.20584716957421</v>
      </c>
      <c r="R52">
        <v>63.157210391463522</v>
      </c>
      <c r="S52">
        <v>61.950345543941452</v>
      </c>
      <c r="T52">
        <v>14.418075493899419</v>
      </c>
      <c r="U52">
        <v>833.1819143017932</v>
      </c>
      <c r="V52">
        <v>607.8695755243416</v>
      </c>
      <c r="W52">
        <v>2.549647181701397E-2</v>
      </c>
      <c r="X52">
        <v>2.549647181701397E-2</v>
      </c>
      <c r="Y52">
        <v>5.0992943632389792E-2</v>
      </c>
      <c r="Z52">
        <v>80</v>
      </c>
      <c r="AB52" t="e">
        <f>96.521*-115933.469620901/$C$2</f>
        <v>#DIV/0!</v>
      </c>
      <c r="AC52" t="e">
        <f>96.521*269.205847169574/$C$2</f>
        <v>#DIV/0!</v>
      </c>
      <c r="AD52" t="e">
        <f>96.521*-116036.900569128/$C$2</f>
        <v>#DIV/0!</v>
      </c>
      <c r="AE52" t="e">
        <f>96.521*63.1572103914635/$C$2</f>
        <v>#DIV/0!</v>
      </c>
      <c r="AF52" t="e">
        <f>96.521*-125685.812580988/$C$2</f>
        <v>#DIV/0!</v>
      </c>
      <c r="AG52" t="e">
        <f>96.521*61.9503455439414/$C$2</f>
        <v>#DIV/0!</v>
      </c>
      <c r="AH52" t="e">
        <f>96.521*9648.91201186043/$C$2</f>
        <v>#DIV/0!</v>
      </c>
      <c r="AI52" t="e">
        <f>96.521*14.4180754938994/$C$2</f>
        <v>#DIV/0!</v>
      </c>
      <c r="AJ52" t="e">
        <f>6.02214076*POWER(10,23)*(500802.314226242/($C$2*POWER(10,24)))</f>
        <v>#DIV/0!</v>
      </c>
      <c r="AK52" t="e">
        <f>6.02214076*POWER(10,23)*(607.869575524341/($C$2*POWER(10,24)))</f>
        <v>#DIV/0!</v>
      </c>
      <c r="AL52" t="e">
        <f>$C$3*500802.314226242/$C$2</f>
        <v>#DIV/0!</v>
      </c>
      <c r="AM52" t="e">
        <f>$C$3*607.869575524341/$C$2</f>
        <v>#DIV/0!</v>
      </c>
      <c r="AN52" t="e">
        <f>POWER($C$3*500802.314226242/$C$2,(1/3))</f>
        <v>#DIV/0!</v>
      </c>
      <c r="AO52" t="e">
        <f>POWER($C$3*607.869575524341/$C$2,(1/3))</f>
        <v>#DIV/0!</v>
      </c>
    </row>
    <row r="53" spans="2:41" x14ac:dyDescent="0.4">
      <c r="B53">
        <v>1400</v>
      </c>
      <c r="C53">
        <v>2340.9422370355901</v>
      </c>
      <c r="D53">
        <v>-115427.511202208</v>
      </c>
      <c r="E53">
        <v>-114740.49486709</v>
      </c>
      <c r="F53">
        <v>-124655.478861765</v>
      </c>
      <c r="G53">
        <v>9914.9839946748507</v>
      </c>
      <c r="H53">
        <v>-2096.4723211860201</v>
      </c>
      <c r="I53">
        <v>525035.03915524203</v>
      </c>
      <c r="J53">
        <v>64.030382675214796</v>
      </c>
      <c r="K53">
        <v>64.030382675214796</v>
      </c>
      <c r="L53">
        <v>128.06076535042999</v>
      </c>
      <c r="M53">
        <v>1</v>
      </c>
      <c r="Z53">
        <v>1</v>
      </c>
      <c r="AB53" t="e">
        <f>96.521*-115427.511202208/$C$2</f>
        <v>#DIV/0!</v>
      </c>
      <c r="AD53" t="e">
        <f>96.521*-114740.49486709/$C$2</f>
        <v>#DIV/0!</v>
      </c>
      <c r="AF53" t="e">
        <f>96.521*-124655.478861765/$C$2</f>
        <v>#DIV/0!</v>
      </c>
      <c r="AH53" t="e">
        <f>96.521*9914.98399467485/$C$2</f>
        <v>#DIV/0!</v>
      </c>
      <c r="AJ53" t="e">
        <f>6.02214076*POWER(10,23)*(525035.039155242/($C$2*POWER(10,24)))</f>
        <v>#DIV/0!</v>
      </c>
      <c r="AL53" t="e">
        <f>$C$3*525035.039155242/$C$2</f>
        <v>#DIV/0!</v>
      </c>
      <c r="AN53" t="e">
        <f>POWER($C$3*525035.039155242/$C$2,(1/3))</f>
        <v>#DIV/0!</v>
      </c>
    </row>
    <row r="54" spans="2:41" x14ac:dyDescent="0.4">
      <c r="M54">
        <v>0</v>
      </c>
      <c r="Z54">
        <v>0</v>
      </c>
    </row>
    <row r="55" spans="2:41" x14ac:dyDescent="0.4">
      <c r="B55">
        <v>1200</v>
      </c>
      <c r="C55">
        <v>2458.2379699059102</v>
      </c>
      <c r="D55">
        <v>-114825.954251578</v>
      </c>
      <c r="E55">
        <v>-113554.742960387</v>
      </c>
      <c r="F55">
        <v>-123966.52918095799</v>
      </c>
      <c r="G55">
        <v>10411.786220570701</v>
      </c>
      <c r="H55">
        <v>-3826.8178083139801</v>
      </c>
      <c r="I55">
        <v>532218.92425995797</v>
      </c>
      <c r="J55">
        <v>64.321096456751391</v>
      </c>
      <c r="K55">
        <v>64.321096456751391</v>
      </c>
      <c r="L55">
        <v>128.64219291350301</v>
      </c>
      <c r="M55">
        <v>1</v>
      </c>
      <c r="Z55">
        <v>1</v>
      </c>
      <c r="AB55" t="e">
        <f>96.521*-114825.954251578/$C$2</f>
        <v>#DIV/0!</v>
      </c>
      <c r="AD55" t="e">
        <f>96.521*-113554.742960387/$C$2</f>
        <v>#DIV/0!</v>
      </c>
      <c r="AF55" t="e">
        <f>96.521*-123966.529180958/$C$2</f>
        <v>#DIV/0!</v>
      </c>
      <c r="AH55" t="e">
        <f>96.521*10411.7862205706/$C$2</f>
        <v>#DIV/0!</v>
      </c>
      <c r="AJ55" t="e">
        <f>6.02214076*POWER(10,23)*(532218.924259958/($C$2*POWER(10,24)))</f>
        <v>#DIV/0!</v>
      </c>
      <c r="AL55" t="e">
        <f>$C$3*532218.924259958/$C$2</f>
        <v>#DIV/0!</v>
      </c>
      <c r="AN55" t="e">
        <f>POWER($C$3*532218.924259958/$C$2,(1/3))</f>
        <v>#DIV/0!</v>
      </c>
    </row>
    <row r="56" spans="2:41" x14ac:dyDescent="0.4">
      <c r="B56">
        <v>200</v>
      </c>
      <c r="C56">
        <v>2498.6630369212198</v>
      </c>
      <c r="D56">
        <v>-117071.36350568999</v>
      </c>
      <c r="E56">
        <v>-103758.76256667799</v>
      </c>
      <c r="F56">
        <v>-114341.76783148599</v>
      </c>
      <c r="G56">
        <v>10583.0052648082</v>
      </c>
      <c r="H56">
        <v>-32672.625951983999</v>
      </c>
      <c r="I56">
        <v>652813.655373396</v>
      </c>
      <c r="J56">
        <v>68.852504911544798</v>
      </c>
      <c r="K56">
        <v>68.852504911544798</v>
      </c>
      <c r="L56">
        <v>137.705009823089</v>
      </c>
      <c r="M56">
        <v>1</v>
      </c>
      <c r="Z56">
        <v>1</v>
      </c>
      <c r="AB56" t="e">
        <f>96.521*-117071.36350569/$C$2</f>
        <v>#DIV/0!</v>
      </c>
      <c r="AD56" t="e">
        <f>96.521*-103758.762566678/$C$2</f>
        <v>#DIV/0!</v>
      </c>
      <c r="AF56" t="e">
        <f>96.521*-114341.767831486/$C$2</f>
        <v>#DIV/0!</v>
      </c>
      <c r="AH56" t="e">
        <f>96.521*10583.0052648082/$C$2</f>
        <v>#DIV/0!</v>
      </c>
      <c r="AJ56" t="e">
        <f>6.02214076*POWER(10,23)*(652813.655373396/($C$2*POWER(10,24)))</f>
        <v>#DIV/0!</v>
      </c>
      <c r="AL56" t="e">
        <f>$C$3*652813.655373396/$C$2</f>
        <v>#DIV/0!</v>
      </c>
      <c r="AN56" t="e">
        <f>POWER($C$3*652813.655373396/$C$2,(1/3))</f>
        <v>#DIV/0!</v>
      </c>
    </row>
    <row r="57" spans="2:41" x14ac:dyDescent="0.4">
      <c r="B57">
        <v>1000</v>
      </c>
      <c r="C57">
        <v>2526.5408186128798</v>
      </c>
      <c r="D57">
        <v>-112562.810454857</v>
      </c>
      <c r="E57">
        <v>-112435.121899997</v>
      </c>
      <c r="F57">
        <v>-123136.202593967</v>
      </c>
      <c r="G57">
        <v>10701.080693969499</v>
      </c>
      <c r="H57">
        <v>-380.84247410856011</v>
      </c>
      <c r="I57">
        <v>537176.43336538202</v>
      </c>
      <c r="J57">
        <v>64.520192118287795</v>
      </c>
      <c r="K57">
        <v>64.520192118287795</v>
      </c>
      <c r="L57">
        <v>129.04038423657599</v>
      </c>
      <c r="M57">
        <v>1</v>
      </c>
      <c r="Z57">
        <v>1</v>
      </c>
      <c r="AB57" t="e">
        <f>96.521*-112562.810454857/$C$2</f>
        <v>#DIV/0!</v>
      </c>
      <c r="AD57" t="e">
        <f>96.521*-112435.121899996/$C$2</f>
        <v>#DIV/0!</v>
      </c>
      <c r="AF57" t="e">
        <f>96.521*-123136.202593967/$C$2</f>
        <v>#DIV/0!</v>
      </c>
      <c r="AH57" t="e">
        <f>96.521*10701.0806939695/$C$2</f>
        <v>#DIV/0!</v>
      </c>
      <c r="AJ57" t="e">
        <f>6.02214076*POWER(10,23)*(537176.433365382/($C$2*POWER(10,24)))</f>
        <v>#DIV/0!</v>
      </c>
      <c r="AL57" t="e">
        <f>$C$3*537176.433365382/$C$2</f>
        <v>#DIV/0!</v>
      </c>
      <c r="AN57" t="e">
        <f>POWER($C$3*537176.433365382/$C$2,(1/3))</f>
        <v>#DIV/0!</v>
      </c>
    </row>
    <row r="58" spans="2:41" x14ac:dyDescent="0.4">
      <c r="M58">
        <v>0</v>
      </c>
      <c r="Z58">
        <v>0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B62">
        <v>400</v>
      </c>
      <c r="C62">
        <v>2824.4545615048901</v>
      </c>
      <c r="D62">
        <v>-109241.908622855</v>
      </c>
      <c r="E62">
        <v>-106816.11232845001</v>
      </c>
      <c r="F62">
        <v>-118778.996900292</v>
      </c>
      <c r="G62">
        <v>11962.8845718424</v>
      </c>
      <c r="H62">
        <v>-6697.0625868420902</v>
      </c>
      <c r="I62">
        <v>580337.09052063001</v>
      </c>
      <c r="J62">
        <v>66.203880202972201</v>
      </c>
      <c r="K62">
        <v>66.203880202972201</v>
      </c>
      <c r="L62">
        <v>132.407760405944</v>
      </c>
      <c r="M62">
        <v>1</v>
      </c>
      <c r="Z62">
        <v>1</v>
      </c>
      <c r="AB62" t="e">
        <f>96.521*-109241.908622855/$C$2</f>
        <v>#DIV/0!</v>
      </c>
      <c r="AD62" t="e">
        <f>96.521*-106816.11232845/$C$2</f>
        <v>#DIV/0!</v>
      </c>
      <c r="AF62" t="e">
        <f>96.521*-118778.996900292/$C$2</f>
        <v>#DIV/0!</v>
      </c>
      <c r="AH62" t="e">
        <f>96.521*11962.8845718424/$C$2</f>
        <v>#DIV/0!</v>
      </c>
      <c r="AJ62" t="e">
        <f>6.02214076*POWER(10,23)*(580337.09052063/($C$2*POWER(10,24)))</f>
        <v>#DIV/0!</v>
      </c>
      <c r="AL62" t="e">
        <f>$C$3*580337.09052063/$C$2</f>
        <v>#DIV/0!</v>
      </c>
      <c r="AN62" t="e">
        <f>POWER($C$3*580337.09052063/$C$2,(1/3))</f>
        <v>#DIV/0!</v>
      </c>
    </row>
    <row r="63" spans="2:41" x14ac:dyDescent="0.4">
      <c r="M63">
        <v>0</v>
      </c>
      <c r="Z63">
        <v>0</v>
      </c>
    </row>
    <row r="64" spans="2:41" x14ac:dyDescent="0.4">
      <c r="M64">
        <v>0</v>
      </c>
      <c r="Z64">
        <v>0</v>
      </c>
    </row>
    <row r="65" spans="2:40" x14ac:dyDescent="0.4">
      <c r="B65">
        <v>800</v>
      </c>
      <c r="C65">
        <v>2937.4636538152599</v>
      </c>
      <c r="D65">
        <v>-109403.488228117</v>
      </c>
      <c r="E65">
        <v>-108894.677342515</v>
      </c>
      <c r="F65">
        <v>-121336.208214887</v>
      </c>
      <c r="G65">
        <v>12441.530872371801</v>
      </c>
      <c r="H65">
        <v>-1477.18006700618</v>
      </c>
      <c r="I65">
        <v>551865.58637261996</v>
      </c>
      <c r="J65">
        <v>65.103015598536203</v>
      </c>
      <c r="K65">
        <v>65.103015598536203</v>
      </c>
      <c r="L65">
        <v>130.20603119707201</v>
      </c>
      <c r="M65">
        <v>1</v>
      </c>
      <c r="Z65">
        <v>1</v>
      </c>
      <c r="AB65" t="e">
        <f>96.521*-109403.488228117/$C$2</f>
        <v>#DIV/0!</v>
      </c>
      <c r="AD65" t="e">
        <f>96.521*-108894.677342515/$C$2</f>
        <v>#DIV/0!</v>
      </c>
      <c r="AF65" t="e">
        <f>96.521*-121336.208214887/$C$2</f>
        <v>#DIV/0!</v>
      </c>
      <c r="AH65" t="e">
        <f>96.521*12441.5308723717/$C$2</f>
        <v>#DIV/0!</v>
      </c>
      <c r="AJ65" t="e">
        <f>6.02214076*POWER(10,23)*(551865.58637262/($C$2*POWER(10,24)))</f>
        <v>#DIV/0!</v>
      </c>
      <c r="AL65" t="e">
        <f>$C$3*551865.58637262/$C$2</f>
        <v>#DIV/0!</v>
      </c>
      <c r="AN65" t="e">
        <f>POWER($C$3*551865.58637262/$C$2,(1/3))</f>
        <v>#DIV/0!</v>
      </c>
    </row>
    <row r="66" spans="2:40" x14ac:dyDescent="0.4">
      <c r="B66">
        <v>600</v>
      </c>
      <c r="C66">
        <v>3009.8546821959198</v>
      </c>
      <c r="D66">
        <v>-107713.88927942701</v>
      </c>
      <c r="E66">
        <v>-107439.946132607</v>
      </c>
      <c r="F66">
        <v>-120188.086829176</v>
      </c>
      <c r="G66">
        <v>12748.1406965686</v>
      </c>
      <c r="H66">
        <v>-785.381484325428</v>
      </c>
      <c r="I66">
        <v>558843.41677200294</v>
      </c>
      <c r="J66">
        <v>65.376256346849004</v>
      </c>
      <c r="K66">
        <v>65.376256346849004</v>
      </c>
      <c r="L66">
        <v>130.75251269369801</v>
      </c>
      <c r="M66">
        <v>1</v>
      </c>
      <c r="Z66">
        <v>1</v>
      </c>
      <c r="AB66" t="e">
        <f>96.521*-107713.889279426/$C$2</f>
        <v>#DIV/0!</v>
      </c>
      <c r="AD66" t="e">
        <f>96.521*-107439.946132606/$C$2</f>
        <v>#DIV/0!</v>
      </c>
      <c r="AF66" t="e">
        <f>96.521*-120188.086829176/$C$2</f>
        <v>#DIV/0!</v>
      </c>
      <c r="AH66" t="e">
        <f>96.521*12748.1406965686/$C$2</f>
        <v>#DIV/0!</v>
      </c>
      <c r="AJ66" t="e">
        <f>6.02214076*POWER(10,23)*(558843.416772002/($C$2*POWER(10,24)))</f>
        <v>#DIV/0!</v>
      </c>
      <c r="AL66" t="e">
        <f>$C$3*558843.416772002/$C$2</f>
        <v>#DIV/0!</v>
      </c>
      <c r="AN66" t="e">
        <f>POWER($C$3*558843.416772002/$C$2,(1/3))</f>
        <v>#DIV/0!</v>
      </c>
    </row>
    <row r="67" spans="2:40" x14ac:dyDescent="0.4">
      <c r="M67">
        <v>0</v>
      </c>
      <c r="Z67">
        <v>0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B51">
        <v>977015.78947368416</v>
      </c>
      <c r="C51">
        <v>2271.514405149067</v>
      </c>
      <c r="D51">
        <v>-115668.35030541741</v>
      </c>
      <c r="E51">
        <v>-115617.1991990505</v>
      </c>
      <c r="F51">
        <v>-125238.12389100149</v>
      </c>
      <c r="G51">
        <v>9620.9246919508423</v>
      </c>
      <c r="H51">
        <v>-165.5399216177903</v>
      </c>
      <c r="I51">
        <v>504361.3795108443</v>
      </c>
      <c r="J51">
        <v>63.178355962037912</v>
      </c>
      <c r="K51">
        <v>63.178355962037912</v>
      </c>
      <c r="L51">
        <v>126.35671192408159</v>
      </c>
      <c r="M51">
        <v>76</v>
      </c>
      <c r="O51">
        <v>603227.2308293411</v>
      </c>
      <c r="P51">
        <v>3.470770180109982</v>
      </c>
      <c r="Q51">
        <v>429.71909500306941</v>
      </c>
      <c r="R51">
        <v>145.4602402266691</v>
      </c>
      <c r="S51">
        <v>148.1377849817714</v>
      </c>
      <c r="T51">
        <v>14.70033315668549</v>
      </c>
      <c r="U51">
        <v>1070.5937993683519</v>
      </c>
      <c r="V51">
        <v>3534.675598423933</v>
      </c>
      <c r="W51">
        <v>0.14569320317202911</v>
      </c>
      <c r="X51">
        <v>0.14569320317202911</v>
      </c>
      <c r="Y51">
        <v>0.29138640634302237</v>
      </c>
      <c r="Z51">
        <v>76</v>
      </c>
      <c r="AB51" t="e">
        <f>96.521*-115668.350305417/$C$2</f>
        <v>#DIV/0!</v>
      </c>
      <c r="AC51" t="e">
        <f>96.521*429.719095003069/$C$2</f>
        <v>#DIV/0!</v>
      </c>
      <c r="AD51" t="e">
        <f>96.521*-115617.19919905/$C$2</f>
        <v>#DIV/0!</v>
      </c>
      <c r="AE51" t="e">
        <f>96.521*145.460240226669/$C$2</f>
        <v>#DIV/0!</v>
      </c>
      <c r="AF51" t="e">
        <f>96.521*-125238.123891001/$C$2</f>
        <v>#DIV/0!</v>
      </c>
      <c r="AG51" t="e">
        <f>96.521*148.137784981771/$C$2</f>
        <v>#DIV/0!</v>
      </c>
      <c r="AH51" t="e">
        <f>96.521*9620.92469195084/$C$2</f>
        <v>#DIV/0!</v>
      </c>
      <c r="AI51" t="e">
        <f>96.521*14.7003331566854/$C$2</f>
        <v>#DIV/0!</v>
      </c>
      <c r="AJ51" t="e">
        <f>6.02214076*POWER(10,23)*(504361.379510844/($C$2*POWER(10,24)))</f>
        <v>#DIV/0!</v>
      </c>
      <c r="AK51" t="e">
        <f>6.02214076*POWER(10,23)*(3534.67559842393/($C$2*POWER(10,24)))</f>
        <v>#DIV/0!</v>
      </c>
      <c r="AL51" t="e">
        <f>$C$3*504361.379510844/$C$2</f>
        <v>#DIV/0!</v>
      </c>
      <c r="AM51" t="e">
        <f>$C$3*3534.67559842393/$C$2</f>
        <v>#DIV/0!</v>
      </c>
      <c r="AN51" t="e">
        <f>POWER($C$3*504361.379510844/$C$2,(1/3))</f>
        <v>#DIV/0!</v>
      </c>
      <c r="AO51" t="e">
        <f>POWER($C$3*3534.67559842393/$C$2,(1/3))</f>
        <v>#DIV/0!</v>
      </c>
    </row>
    <row r="52" spans="2:41" x14ac:dyDescent="0.4">
      <c r="B52">
        <v>1001586.40382075</v>
      </c>
      <c r="C52">
        <v>2299.8850505649129</v>
      </c>
      <c r="D52">
        <v>-115529.8499114656</v>
      </c>
      <c r="E52">
        <v>-115531.88525384451</v>
      </c>
      <c r="F52">
        <v>-125272.9728830801</v>
      </c>
      <c r="G52">
        <v>9741.0876292358953</v>
      </c>
      <c r="H52">
        <v>7.3723748721625686</v>
      </c>
      <c r="I52">
        <v>503768.17396063037</v>
      </c>
      <c r="J52">
        <v>63.153836333042058</v>
      </c>
      <c r="K52">
        <v>63.153836333042058</v>
      </c>
      <c r="L52">
        <v>126.3076726660901</v>
      </c>
      <c r="M52">
        <v>9841</v>
      </c>
      <c r="O52">
        <v>576879.54671030457</v>
      </c>
      <c r="P52">
        <v>9.8686970474576299</v>
      </c>
      <c r="Q52">
        <v>294.49135237593788</v>
      </c>
      <c r="R52">
        <v>90.081738123211863</v>
      </c>
      <c r="S52">
        <v>79.917580958186221</v>
      </c>
      <c r="T52">
        <v>41.798542367173219</v>
      </c>
      <c r="U52">
        <v>891.81563358376638</v>
      </c>
      <c r="V52">
        <v>1659.750412928825</v>
      </c>
      <c r="W52">
        <v>6.7980585860885623E-2</v>
      </c>
      <c r="X52">
        <v>6.7980585860885623E-2</v>
      </c>
      <c r="Y52">
        <v>0.13596117172140529</v>
      </c>
      <c r="Z52">
        <v>9841</v>
      </c>
      <c r="AB52" t="e">
        <f>96.521*-115529.849911465/$C$2</f>
        <v>#DIV/0!</v>
      </c>
      <c r="AC52" t="e">
        <f>96.521*294.491352375937/$C$2</f>
        <v>#DIV/0!</v>
      </c>
      <c r="AD52" t="e">
        <f>96.521*-115531.885253844/$C$2</f>
        <v>#DIV/0!</v>
      </c>
      <c r="AE52" t="e">
        <f>96.521*90.0817381232118/$C$2</f>
        <v>#DIV/0!</v>
      </c>
      <c r="AF52" t="e">
        <f>96.521*-125272.97288308/$C$2</f>
        <v>#DIV/0!</v>
      </c>
      <c r="AG52" t="e">
        <f>96.521*79.9175809581862/$C$2</f>
        <v>#DIV/0!</v>
      </c>
      <c r="AH52" t="e">
        <f>96.521*9741.08762923589/$C$2</f>
        <v>#DIV/0!</v>
      </c>
      <c r="AI52" t="e">
        <f>96.521*41.7985423671732/$C$2</f>
        <v>#DIV/0!</v>
      </c>
      <c r="AJ52" t="e">
        <f>6.02214076*POWER(10,23)*(503768.17396063/($C$2*POWER(10,24)))</f>
        <v>#DIV/0!</v>
      </c>
      <c r="AK52" t="e">
        <f>6.02214076*POWER(10,23)*(1659.75041292882/($C$2*POWER(10,24)))</f>
        <v>#DIV/0!</v>
      </c>
      <c r="AL52" t="e">
        <f>$C$3*503768.17396063/$C$2</f>
        <v>#DIV/0!</v>
      </c>
      <c r="AM52" t="e">
        <f>$C$3*1659.75041292882/$C$2</f>
        <v>#DIV/0!</v>
      </c>
      <c r="AN52" t="e">
        <f>POWER($C$3*503768.17396063/$C$2,(1/3))</f>
        <v>#DIV/0!</v>
      </c>
      <c r="AO52" t="e">
        <f>POWER($C$3*1659.75041292882/$C$2,(1/3))</f>
        <v>#DIV/0!</v>
      </c>
    </row>
    <row r="53" spans="2:41" x14ac:dyDescent="0.4">
      <c r="B53">
        <v>977241.46341463411</v>
      </c>
      <c r="C53">
        <v>2328.900727687243</v>
      </c>
      <c r="D53">
        <v>-115326.000349939</v>
      </c>
      <c r="E53">
        <v>-115417.0575013535</v>
      </c>
      <c r="F53">
        <v>-125281.0400784916</v>
      </c>
      <c r="G53">
        <v>9863.9825771380456</v>
      </c>
      <c r="H53">
        <v>291.41883279560778</v>
      </c>
      <c r="I53">
        <v>503936.40470031853</v>
      </c>
      <c r="J53">
        <v>63.160739300758607</v>
      </c>
      <c r="K53">
        <v>63.160739300758607</v>
      </c>
      <c r="L53">
        <v>126.3214786015232</v>
      </c>
      <c r="M53">
        <v>82</v>
      </c>
      <c r="O53">
        <v>611570.2006788149</v>
      </c>
      <c r="P53">
        <v>5.8147049004224636</v>
      </c>
      <c r="Q53">
        <v>270.23070750793369</v>
      </c>
      <c r="R53">
        <v>140.86299248183931</v>
      </c>
      <c r="S53">
        <v>121.5991644226912</v>
      </c>
      <c r="T53">
        <v>24.627991716042921</v>
      </c>
      <c r="U53">
        <v>857.93371854934082</v>
      </c>
      <c r="V53">
        <v>2738.3980875239322</v>
      </c>
      <c r="W53">
        <v>0.1127814334361079</v>
      </c>
      <c r="X53">
        <v>0.1127814334361079</v>
      </c>
      <c r="Y53">
        <v>0.22556286687127261</v>
      </c>
      <c r="Z53">
        <v>82</v>
      </c>
      <c r="AB53" t="e">
        <f>96.521*-115326.000349939/$C$2</f>
        <v>#DIV/0!</v>
      </c>
      <c r="AC53" t="e">
        <f>96.521*270.230707507933/$C$2</f>
        <v>#DIV/0!</v>
      </c>
      <c r="AD53" t="e">
        <f>96.521*-115417.057501353/$C$2</f>
        <v>#DIV/0!</v>
      </c>
      <c r="AE53" t="e">
        <f>96.521*140.862992481839/$C$2</f>
        <v>#DIV/0!</v>
      </c>
      <c r="AF53" t="e">
        <f>96.521*-125281.040078491/$C$2</f>
        <v>#DIV/0!</v>
      </c>
      <c r="AG53" t="e">
        <f>96.521*121.599164422691/$C$2</f>
        <v>#DIV/0!</v>
      </c>
      <c r="AH53" t="e">
        <f>96.521*9863.98257713804/$C$2</f>
        <v>#DIV/0!</v>
      </c>
      <c r="AI53" t="e">
        <f>96.521*24.6279917160429/$C$2</f>
        <v>#DIV/0!</v>
      </c>
      <c r="AJ53" t="e">
        <f>6.02214076*POWER(10,23)*(503936.404700318/($C$2*POWER(10,24)))</f>
        <v>#DIV/0!</v>
      </c>
      <c r="AK53" t="e">
        <f>6.02214076*POWER(10,23)*(2738.39808752393/($C$2*POWER(10,24)))</f>
        <v>#DIV/0!</v>
      </c>
      <c r="AL53" t="e">
        <f>$C$3*503936.404700318/$C$2</f>
        <v>#DIV/0!</v>
      </c>
      <c r="AM53" t="e">
        <f>$C$3*2738.39808752393/$C$2</f>
        <v>#DIV/0!</v>
      </c>
      <c r="AN53" t="e">
        <f>POWER($C$3*503936.404700318/$C$2,(1/3))</f>
        <v>#DIV/0!</v>
      </c>
      <c r="AO53" t="e">
        <f>POWER($C$3*2738.39808752393/$C$2,(1/3))</f>
        <v>#DIV/0!</v>
      </c>
    </row>
    <row r="54" spans="2:41" x14ac:dyDescent="0.4">
      <c r="M54">
        <v>0</v>
      </c>
      <c r="Z54">
        <v>0</v>
      </c>
    </row>
    <row r="55" spans="2:41" x14ac:dyDescent="0.4">
      <c r="M55">
        <v>0</v>
      </c>
      <c r="Z55">
        <v>0</v>
      </c>
    </row>
    <row r="56" spans="2:41" x14ac:dyDescent="0.4">
      <c r="B56">
        <v>700</v>
      </c>
      <c r="C56">
        <v>2506.490835139175</v>
      </c>
      <c r="D56">
        <v>-115705.40314703</v>
      </c>
      <c r="E56">
        <v>-108426.271709134</v>
      </c>
      <c r="F56">
        <v>-119042.431356317</v>
      </c>
      <c r="G56">
        <v>10616.159647183251</v>
      </c>
      <c r="H56">
        <v>-18214.197420243589</v>
      </c>
      <c r="I56">
        <v>593836.344826065</v>
      </c>
      <c r="J56">
        <v>66.639672310200652</v>
      </c>
      <c r="K56">
        <v>66.639672310200652</v>
      </c>
      <c r="L56">
        <v>133.27934462040099</v>
      </c>
      <c r="M56">
        <v>2</v>
      </c>
      <c r="O56">
        <v>707.10678118654755</v>
      </c>
      <c r="P56">
        <v>4.0150665593971206</v>
      </c>
      <c r="Q56">
        <v>1808.3874398478649</v>
      </c>
      <c r="R56">
        <v>6650.7972045884089</v>
      </c>
      <c r="S56">
        <v>6667.8028871909992</v>
      </c>
      <c r="T56">
        <v>17.005682602523169</v>
      </c>
      <c r="U56">
        <v>20260.91578227219</v>
      </c>
      <c r="V56">
        <v>83530.371413047862</v>
      </c>
      <c r="W56">
        <v>3.1337721654278048</v>
      </c>
      <c r="X56">
        <v>3.1337721654278048</v>
      </c>
      <c r="Y56">
        <v>6.2675443308551868</v>
      </c>
      <c r="Z56">
        <v>2</v>
      </c>
      <c r="AB56" t="e">
        <f>96.521*-115705.40314703/$C$2</f>
        <v>#DIV/0!</v>
      </c>
      <c r="AC56" t="e">
        <f>96.521*1808.38743984786/$C$2</f>
        <v>#DIV/0!</v>
      </c>
      <c r="AD56" t="e">
        <f>96.521*-108426.271709134/$C$2</f>
        <v>#DIV/0!</v>
      </c>
      <c r="AE56" t="e">
        <f>96.521*6650.7972045884/$C$2</f>
        <v>#DIV/0!</v>
      </c>
      <c r="AF56" t="e">
        <f>96.521*-119042.431356317/$C$2</f>
        <v>#DIV/0!</v>
      </c>
      <c r="AG56" t="e">
        <f>96.521*6667.80288719099/$C$2</f>
        <v>#DIV/0!</v>
      </c>
      <c r="AH56" t="e">
        <f>96.521*10616.1596471832/$C$2</f>
        <v>#DIV/0!</v>
      </c>
      <c r="AI56" t="e">
        <f>96.521*17.0056826025231/$C$2</f>
        <v>#DIV/0!</v>
      </c>
      <c r="AJ56" t="e">
        <f>6.02214076*POWER(10,23)*(593836.344826065/($C$2*POWER(10,24)))</f>
        <v>#DIV/0!</v>
      </c>
      <c r="AK56" t="e">
        <f>6.02214076*POWER(10,23)*(83530.3714130478/($C$2*POWER(10,24)))</f>
        <v>#DIV/0!</v>
      </c>
      <c r="AL56" t="e">
        <f>$C$3*593836.344826065/$C$2</f>
        <v>#DIV/0!</v>
      </c>
      <c r="AM56" t="e">
        <f>$C$3*83530.3714130478/$C$2</f>
        <v>#DIV/0!</v>
      </c>
      <c r="AN56" t="e">
        <f>POWER($C$3*593836.344826065/$C$2,(1/3))</f>
        <v>#DIV/0!</v>
      </c>
      <c r="AO56" t="e">
        <f>POWER($C$3*83530.3714130478/$C$2,(1/3))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B58">
        <v>1000</v>
      </c>
      <c r="C58">
        <v>2581.44641793851</v>
      </c>
      <c r="D58">
        <v>-112418.462224189</v>
      </c>
      <c r="E58">
        <v>-112026.98177480799</v>
      </c>
      <c r="F58">
        <v>-122960.613332237</v>
      </c>
      <c r="G58">
        <v>10933.6315574291</v>
      </c>
      <c r="H58">
        <v>-1160.5391295412201</v>
      </c>
      <c r="I58">
        <v>540456.37949047994</v>
      </c>
      <c r="J58">
        <v>64.651243718400409</v>
      </c>
      <c r="K58">
        <v>64.651243718400409</v>
      </c>
      <c r="L58">
        <v>129.30248743680099</v>
      </c>
      <c r="M58">
        <v>1</v>
      </c>
      <c r="Z58">
        <v>1</v>
      </c>
      <c r="AB58" t="e">
        <f>96.521*-112418.462224189/$C$2</f>
        <v>#DIV/0!</v>
      </c>
      <c r="AD58" t="e">
        <f>96.521*-112026.981774808/$C$2</f>
        <v>#DIV/0!</v>
      </c>
      <c r="AF58" t="e">
        <f>96.521*-122960.613332236/$C$2</f>
        <v>#DIV/0!</v>
      </c>
      <c r="AH58" t="e">
        <f>96.521*10933.6315574291/$C$2</f>
        <v>#DIV/0!</v>
      </c>
      <c r="AJ58" t="e">
        <f>6.02214076*POWER(10,23)*(540456.37949048/($C$2*POWER(10,24)))</f>
        <v>#DIV/0!</v>
      </c>
      <c r="AL58" t="e">
        <f>$C$3*540456.37949048/$C$2</f>
        <v>#DIV/0!</v>
      </c>
      <c r="AN58" t="e">
        <f>POWER($C$3*540456.37949048/$C$2,(1/3))</f>
        <v>#DIV/0!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B63">
        <v>400</v>
      </c>
      <c r="C63">
        <v>2829.6986600274199</v>
      </c>
      <c r="D63">
        <v>-109118.32806292899</v>
      </c>
      <c r="E63">
        <v>-106732.81985445099</v>
      </c>
      <c r="F63">
        <v>-118717.915633428</v>
      </c>
      <c r="G63">
        <v>11985.0957789772</v>
      </c>
      <c r="H63">
        <v>-6582.04323728913</v>
      </c>
      <c r="I63">
        <v>580671.54140337394</v>
      </c>
      <c r="J63">
        <v>66.2165956255526</v>
      </c>
      <c r="K63">
        <v>66.2165956255526</v>
      </c>
      <c r="L63">
        <v>132.433191251105</v>
      </c>
      <c r="M63">
        <v>1</v>
      </c>
      <c r="Z63">
        <v>1</v>
      </c>
      <c r="AB63" t="e">
        <f>96.521*-109118.328062929/$C$2</f>
        <v>#DIV/0!</v>
      </c>
      <c r="AD63" t="e">
        <f>96.521*-106732.819854451/$C$2</f>
        <v>#DIV/0!</v>
      </c>
      <c r="AF63" t="e">
        <f>96.521*-118717.915633428/$C$2</f>
        <v>#DIV/0!</v>
      </c>
      <c r="AH63" t="e">
        <f>96.521*11985.0957789772/$C$2</f>
        <v>#DIV/0!</v>
      </c>
      <c r="AJ63" t="e">
        <f>6.02214076*POWER(10,23)*(580671.541403373/($C$2*POWER(10,24)))</f>
        <v>#DIV/0!</v>
      </c>
      <c r="AL63" t="e">
        <f>$C$3*580671.541403373/$C$2</f>
        <v>#DIV/0!</v>
      </c>
      <c r="AN63" t="e">
        <f>POWER($C$3*580671.541403373/$C$2,(1/3))</f>
        <v>#DIV/0!</v>
      </c>
    </row>
    <row r="64" spans="2:41" x14ac:dyDescent="0.4">
      <c r="M64">
        <v>0</v>
      </c>
      <c r="Z64">
        <v>0</v>
      </c>
    </row>
    <row r="65" spans="2:40" x14ac:dyDescent="0.4">
      <c r="B65">
        <v>800</v>
      </c>
      <c r="C65">
        <v>2951.9016368756002</v>
      </c>
      <c r="D65">
        <v>-108708.04510931599</v>
      </c>
      <c r="E65">
        <v>-108542.293708859</v>
      </c>
      <c r="F65">
        <v>-121044.97618450101</v>
      </c>
      <c r="G65">
        <v>12502.682475642399</v>
      </c>
      <c r="H65">
        <v>-479.62045275237301</v>
      </c>
      <c r="I65">
        <v>553694.06607087597</v>
      </c>
      <c r="J65">
        <v>65.174837624689701</v>
      </c>
      <c r="K65">
        <v>65.174837624689701</v>
      </c>
      <c r="L65">
        <v>130.349675249379</v>
      </c>
      <c r="M65">
        <v>1</v>
      </c>
      <c r="Z65">
        <v>1</v>
      </c>
      <c r="AB65" t="e">
        <f>96.521*-108708.045109316/$C$2</f>
        <v>#DIV/0!</v>
      </c>
      <c r="AD65" t="e">
        <f>96.521*-108542.293708859/$C$2</f>
        <v>#DIV/0!</v>
      </c>
      <c r="AF65" t="e">
        <f>96.521*-121044.9761845/$C$2</f>
        <v>#DIV/0!</v>
      </c>
      <c r="AH65" t="e">
        <f>96.521*12502.6824756424/$C$2</f>
        <v>#DIV/0!</v>
      </c>
      <c r="AJ65" t="e">
        <f>6.02214076*POWER(10,23)*(553694.066070876/($C$2*POWER(10,24)))</f>
        <v>#DIV/0!</v>
      </c>
      <c r="AL65" t="e">
        <f>$C$3*553694.066070876/$C$2</f>
        <v>#DIV/0!</v>
      </c>
      <c r="AN65" t="e">
        <f>POWER($C$3*553694.066070876/$C$2,(1/3))</f>
        <v>#DIV/0!</v>
      </c>
    </row>
    <row r="66" spans="2:40" x14ac:dyDescent="0.4">
      <c r="M66">
        <v>0</v>
      </c>
      <c r="Z66">
        <v>0</v>
      </c>
    </row>
    <row r="67" spans="2:40" x14ac:dyDescent="0.4">
      <c r="B67">
        <v>600</v>
      </c>
      <c r="C67">
        <v>3032.8426961547002</v>
      </c>
      <c r="D67">
        <v>-107705.572250379</v>
      </c>
      <c r="E67">
        <v>-107313.73985240499</v>
      </c>
      <c r="F67">
        <v>-120159.245527427</v>
      </c>
      <c r="G67">
        <v>12845.505675022399</v>
      </c>
      <c r="H67">
        <v>-1122.56428323401</v>
      </c>
      <c r="I67">
        <v>559241.61257365707</v>
      </c>
      <c r="J67">
        <v>65.391780295914302</v>
      </c>
      <c r="K67">
        <v>65.391780295914302</v>
      </c>
      <c r="L67">
        <v>130.783560591829</v>
      </c>
      <c r="M67">
        <v>1</v>
      </c>
      <c r="Z67">
        <v>1</v>
      </c>
      <c r="AB67" t="e">
        <f>96.521*-107705.572250379/$C$2</f>
        <v>#DIV/0!</v>
      </c>
      <c r="AD67" t="e">
        <f>96.521*-107313.739852405/$C$2</f>
        <v>#DIV/0!</v>
      </c>
      <c r="AF67" t="e">
        <f>96.521*-120159.245527426/$C$2</f>
        <v>#DIV/0!</v>
      </c>
      <c r="AH67" t="e">
        <f>96.521*12845.5056750224/$C$2</f>
        <v>#DIV/0!</v>
      </c>
      <c r="AJ67" t="e">
        <f>6.02214076*POWER(10,23)*(559241.612573657/($C$2*POWER(10,24)))</f>
        <v>#DIV/0!</v>
      </c>
      <c r="AL67" t="e">
        <f>$C$3*559241.612573657/$C$2</f>
        <v>#DIV/0!</v>
      </c>
      <c r="AN67" t="e">
        <f>POWER($C$3*559241.612573657/$C$2,(1/3))</f>
        <v>#DIV/0!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B52">
        <v>1034780.21978022</v>
      </c>
      <c r="C52">
        <v>2321.7288894724229</v>
      </c>
      <c r="D52">
        <v>-115118.80824005669</v>
      </c>
      <c r="E52">
        <v>-115009.76116965681</v>
      </c>
      <c r="F52">
        <v>-124843.3676614788</v>
      </c>
      <c r="G52">
        <v>9833.6064918219108</v>
      </c>
      <c r="H52">
        <v>-349.03568790169021</v>
      </c>
      <c r="I52">
        <v>507269.902372121</v>
      </c>
      <c r="J52">
        <v>63.299480887088627</v>
      </c>
      <c r="K52">
        <v>63.299480887088627</v>
      </c>
      <c r="L52">
        <v>126.5989617741933</v>
      </c>
      <c r="M52">
        <v>91</v>
      </c>
      <c r="O52">
        <v>590359.83230941067</v>
      </c>
      <c r="P52">
        <v>3.221519336906479</v>
      </c>
      <c r="Q52">
        <v>470.23122269677287</v>
      </c>
      <c r="R52">
        <v>166.10804286371109</v>
      </c>
      <c r="S52">
        <v>165.183346445496</v>
      </c>
      <c r="T52">
        <v>13.644639392901359</v>
      </c>
      <c r="U52">
        <v>1098.345433446071</v>
      </c>
      <c r="V52">
        <v>3998.4450462925088</v>
      </c>
      <c r="W52">
        <v>0.16359585236938351</v>
      </c>
      <c r="X52">
        <v>0.16359585236938351</v>
      </c>
      <c r="Y52">
        <v>0.3271917047363726</v>
      </c>
      <c r="Z52">
        <v>91</v>
      </c>
      <c r="AB52" t="e">
        <f>96.521*-115118.808240056/$C$2</f>
        <v>#DIV/0!</v>
      </c>
      <c r="AC52" t="e">
        <f>96.521*470.231222696772/$C$2</f>
        <v>#DIV/0!</v>
      </c>
      <c r="AD52" t="e">
        <f>96.521*-115009.761169656/$C$2</f>
        <v>#DIV/0!</v>
      </c>
      <c r="AE52" t="e">
        <f>96.521*166.108042863711/$C$2</f>
        <v>#DIV/0!</v>
      </c>
      <c r="AF52" t="e">
        <f>96.521*-124843.367661478/$C$2</f>
        <v>#DIV/0!</v>
      </c>
      <c r="AG52" t="e">
        <f>96.521*165.183346445496/$C$2</f>
        <v>#DIV/0!</v>
      </c>
      <c r="AH52" t="e">
        <f>96.521*9833.60649182191/$C$2</f>
        <v>#DIV/0!</v>
      </c>
      <c r="AI52" t="e">
        <f>96.521*13.6446393929013/$C$2</f>
        <v>#DIV/0!</v>
      </c>
      <c r="AJ52" t="e">
        <f>6.02214076*POWER(10,23)*(507269.902372121/($C$2*POWER(10,24)))</f>
        <v>#DIV/0!</v>
      </c>
      <c r="AK52" t="e">
        <f>6.02214076*POWER(10,23)*(3998.4450462925/($C$2*POWER(10,24)))</f>
        <v>#DIV/0!</v>
      </c>
      <c r="AL52" t="e">
        <f>$C$3*507269.902372121/$C$2</f>
        <v>#DIV/0!</v>
      </c>
      <c r="AM52" t="e">
        <f>$C$3*3998.4450462925/$C$2</f>
        <v>#DIV/0!</v>
      </c>
      <c r="AN52" t="e">
        <f>POWER($C$3*507269.902372121/$C$2,(1/3))</f>
        <v>#DIV/0!</v>
      </c>
      <c r="AO52" t="e">
        <f>POWER($C$3*3998.4450462925/$C$2,(1/3))</f>
        <v>#DIV/0!</v>
      </c>
    </row>
    <row r="53" spans="2:41" x14ac:dyDescent="0.4">
      <c r="B53">
        <v>1001263.839331226</v>
      </c>
      <c r="C53">
        <v>2349.9325773887122</v>
      </c>
      <c r="D53">
        <v>-114918.8776431627</v>
      </c>
      <c r="E53">
        <v>-114919.33689223111</v>
      </c>
      <c r="F53">
        <v>-124872.3991783299</v>
      </c>
      <c r="G53">
        <v>9953.062286098504</v>
      </c>
      <c r="H53">
        <v>2.3708809820443371</v>
      </c>
      <c r="I53">
        <v>506646.73314915207</v>
      </c>
      <c r="J53">
        <v>63.273883739011687</v>
      </c>
      <c r="K53">
        <v>63.273883739011687</v>
      </c>
      <c r="L53">
        <v>126.5477674780401</v>
      </c>
      <c r="M53">
        <v>9809</v>
      </c>
      <c r="O53">
        <v>576822.25058925932</v>
      </c>
      <c r="P53">
        <v>9.8682326037191164</v>
      </c>
      <c r="Q53">
        <v>290.05277483339819</v>
      </c>
      <c r="R53">
        <v>90.507343668533039</v>
      </c>
      <c r="S53">
        <v>79.874947234228813</v>
      </c>
      <c r="T53">
        <v>41.796575230965352</v>
      </c>
      <c r="U53">
        <v>881.31702329974701</v>
      </c>
      <c r="V53">
        <v>1805.217149427195</v>
      </c>
      <c r="W53">
        <v>7.3589035886522103E-2</v>
      </c>
      <c r="X53">
        <v>7.3589035886522103E-2</v>
      </c>
      <c r="Y53">
        <v>0.147178071772083</v>
      </c>
      <c r="Z53">
        <v>9809</v>
      </c>
      <c r="AB53" t="e">
        <f>96.521*-114918.877643162/$C$2</f>
        <v>#DIV/0!</v>
      </c>
      <c r="AC53" t="e">
        <f>96.521*290.052774833398/$C$2</f>
        <v>#DIV/0!</v>
      </c>
      <c r="AD53" t="e">
        <f>96.521*-114919.336892231/$C$2</f>
        <v>#DIV/0!</v>
      </c>
      <c r="AE53" t="e">
        <f>96.521*90.507343668533/$C$2</f>
        <v>#DIV/0!</v>
      </c>
      <c r="AF53" t="e">
        <f>96.521*-124872.399178329/$C$2</f>
        <v>#DIV/0!</v>
      </c>
      <c r="AG53" t="e">
        <f>96.521*79.8749472342288/$C$2</f>
        <v>#DIV/0!</v>
      </c>
      <c r="AH53" t="e">
        <f>96.521*9953.0622860985/$C$2</f>
        <v>#DIV/0!</v>
      </c>
      <c r="AI53" t="e">
        <f>96.521*41.7965752309653/$C$2</f>
        <v>#DIV/0!</v>
      </c>
      <c r="AJ53" t="e">
        <f>6.02214076*POWER(10,23)*(506646.733149152/($C$2*POWER(10,24)))</f>
        <v>#DIV/0!</v>
      </c>
      <c r="AK53" t="e">
        <f>6.02214076*POWER(10,23)*(1805.21714942719/($C$2*POWER(10,24)))</f>
        <v>#DIV/0!</v>
      </c>
      <c r="AL53" t="e">
        <f>$C$3*506646.733149152/$C$2</f>
        <v>#DIV/0!</v>
      </c>
      <c r="AM53" t="e">
        <f>$C$3*1805.21714942719/$C$2</f>
        <v>#DIV/0!</v>
      </c>
      <c r="AN53" t="e">
        <f>POWER($C$3*506646.733149152/$C$2,(1/3))</f>
        <v>#DIV/0!</v>
      </c>
      <c r="AO53" t="e">
        <f>POWER($C$3*1805.21714942719/$C$2,(1/3))</f>
        <v>#DIV/0!</v>
      </c>
    </row>
    <row r="54" spans="2:41" x14ac:dyDescent="0.4">
      <c r="B54">
        <v>964008.08080808085</v>
      </c>
      <c r="C54">
        <v>2379.0625797162261</v>
      </c>
      <c r="D54">
        <v>-114659.4625243812</v>
      </c>
      <c r="E54">
        <v>-114789.26627800379</v>
      </c>
      <c r="F54">
        <v>-124865.7077326579</v>
      </c>
      <c r="G54">
        <v>10076.441454654139</v>
      </c>
      <c r="H54">
        <v>411.7833931873671</v>
      </c>
      <c r="I54">
        <v>506674.07043640711</v>
      </c>
      <c r="J54">
        <v>63.274951735307887</v>
      </c>
      <c r="K54">
        <v>63.274951735307887</v>
      </c>
      <c r="L54">
        <v>126.54990347063119</v>
      </c>
      <c r="M54">
        <v>99</v>
      </c>
      <c r="O54">
        <v>617520.40231961012</v>
      </c>
      <c r="P54">
        <v>5.2035446893513848</v>
      </c>
      <c r="Q54">
        <v>281.60274954108019</v>
      </c>
      <c r="R54">
        <v>122.1377592009225</v>
      </c>
      <c r="S54">
        <v>109.04210045099001</v>
      </c>
      <c r="T54">
        <v>22.039442705696089</v>
      </c>
      <c r="U54">
        <v>882.59896969260888</v>
      </c>
      <c r="V54">
        <v>2426.669104835858</v>
      </c>
      <c r="W54">
        <v>9.9700482494041287E-2</v>
      </c>
      <c r="X54">
        <v>9.9700482494041287E-2</v>
      </c>
      <c r="Y54">
        <v>0.19940096498692489</v>
      </c>
      <c r="Z54">
        <v>99</v>
      </c>
      <c r="AB54" t="e">
        <f>96.521*-114659.462524381/$C$2</f>
        <v>#DIV/0!</v>
      </c>
      <c r="AC54" t="e">
        <f>96.521*281.60274954108/$C$2</f>
        <v>#DIV/0!</v>
      </c>
      <c r="AD54" t="e">
        <f>96.521*-114789.266278003/$C$2</f>
        <v>#DIV/0!</v>
      </c>
      <c r="AE54" t="e">
        <f>96.521*122.137759200922/$C$2</f>
        <v>#DIV/0!</v>
      </c>
      <c r="AF54" t="e">
        <f>96.521*-124865.707732657/$C$2</f>
        <v>#DIV/0!</v>
      </c>
      <c r="AG54" t="e">
        <f>96.521*109.04210045099/$C$2</f>
        <v>#DIV/0!</v>
      </c>
      <c r="AH54" t="e">
        <f>96.521*10076.4414546541/$C$2</f>
        <v>#DIV/0!</v>
      </c>
      <c r="AI54" t="e">
        <f>96.521*22.039442705696/$C$2</f>
        <v>#DIV/0!</v>
      </c>
      <c r="AJ54" t="e">
        <f>6.02214076*POWER(10,23)*(506674.070436407/($C$2*POWER(10,24)))</f>
        <v>#DIV/0!</v>
      </c>
      <c r="AK54" t="e">
        <f>6.02214076*POWER(10,23)*(2426.66910483585/($C$2*POWER(10,24)))</f>
        <v>#DIV/0!</v>
      </c>
      <c r="AL54" t="e">
        <f>$C$3*506674.070436407/$C$2</f>
        <v>#DIV/0!</v>
      </c>
      <c r="AM54" t="e">
        <f>$C$3*2426.66910483585/$C$2</f>
        <v>#DIV/0!</v>
      </c>
      <c r="AN54" t="e">
        <f>POWER($C$3*506674.070436407/$C$2,(1/3))</f>
        <v>#DIV/0!</v>
      </c>
      <c r="AO54" t="e">
        <f>POWER($C$3*2426.66910483585/$C$2,(1/3))</f>
        <v>#DIV/0!</v>
      </c>
    </row>
    <row r="55" spans="2:41" x14ac:dyDescent="0.4">
      <c r="M55">
        <v>0</v>
      </c>
      <c r="Z55">
        <v>0</v>
      </c>
    </row>
    <row r="56" spans="2:41" x14ac:dyDescent="0.4">
      <c r="B56">
        <v>200</v>
      </c>
      <c r="C56">
        <v>2508.4893402224602</v>
      </c>
      <c r="D56">
        <v>-116898.103040174</v>
      </c>
      <c r="E56">
        <v>-103689.13334487801</v>
      </c>
      <c r="F56">
        <v>-114313.757594733</v>
      </c>
      <c r="G56">
        <v>10624.624249855</v>
      </c>
      <c r="H56">
        <v>-32409.688853003699</v>
      </c>
      <c r="I56">
        <v>652986.85621453996</v>
      </c>
      <c r="J56">
        <v>68.858593559338999</v>
      </c>
      <c r="K56">
        <v>68.858593559338999</v>
      </c>
      <c r="L56">
        <v>137.71718711867899</v>
      </c>
      <c r="M56">
        <v>1</v>
      </c>
      <c r="Z56">
        <v>1</v>
      </c>
      <c r="AB56" t="e">
        <f>96.521*-116898.103040174/$C$2</f>
        <v>#DIV/0!</v>
      </c>
      <c r="AD56" t="e">
        <f>96.521*-103689.133344878/$C$2</f>
        <v>#DIV/0!</v>
      </c>
      <c r="AF56" t="e">
        <f>96.521*-114313.757594733/$C$2</f>
        <v>#DIV/0!</v>
      </c>
      <c r="AH56" t="e">
        <f>96.521*10624.624249855/$C$2</f>
        <v>#DIV/0!</v>
      </c>
      <c r="AJ56" t="e">
        <f>6.02214076*POWER(10,23)*(652986.85621454/($C$2*POWER(10,24)))</f>
        <v>#DIV/0!</v>
      </c>
      <c r="AL56" t="e">
        <f>$C$3*652986.85621454/$C$2</f>
        <v>#DIV/0!</v>
      </c>
      <c r="AN56" t="e">
        <f>POWER($C$3*652986.85621454/$C$2,(1/3))</f>
        <v>#DIV/0!</v>
      </c>
    </row>
    <row r="57" spans="2:41" x14ac:dyDescent="0.4">
      <c r="B57">
        <v>1200</v>
      </c>
      <c r="C57">
        <v>2538.4510622393</v>
      </c>
      <c r="D57">
        <v>-114050.09378053401</v>
      </c>
      <c r="E57">
        <v>-112769.199296607</v>
      </c>
      <c r="F57">
        <v>-123520.725436458</v>
      </c>
      <c r="G57">
        <v>10751.526139850401</v>
      </c>
      <c r="H57">
        <v>-3824.86518426166</v>
      </c>
      <c r="I57">
        <v>536546.76498706394</v>
      </c>
      <c r="J57">
        <v>64.49497246581609</v>
      </c>
      <c r="K57">
        <v>64.49497246581609</v>
      </c>
      <c r="L57">
        <v>128.98994493163201</v>
      </c>
      <c r="M57">
        <v>1</v>
      </c>
      <c r="Z57">
        <v>1</v>
      </c>
      <c r="AB57" t="e">
        <f>96.521*-114050.093780534/$C$2</f>
        <v>#DIV/0!</v>
      </c>
      <c r="AD57" t="e">
        <f>96.521*-112769.199296607/$C$2</f>
        <v>#DIV/0!</v>
      </c>
      <c r="AF57" t="e">
        <f>96.521*-123520.725436458/$C$2</f>
        <v>#DIV/0!</v>
      </c>
      <c r="AH57" t="e">
        <f>96.521*10751.5261398504/$C$2</f>
        <v>#DIV/0!</v>
      </c>
      <c r="AJ57" t="e">
        <f>6.02214076*POWER(10,23)*(536546.764987064/($C$2*POWER(10,24)))</f>
        <v>#DIV/0!</v>
      </c>
      <c r="AL57" t="e">
        <f>$C$3*536546.764987064/$C$2</f>
        <v>#DIV/0!</v>
      </c>
      <c r="AN57" t="e">
        <f>POWER($C$3*536546.764987064/$C$2,(1/3))</f>
        <v>#DIV/0!</v>
      </c>
    </row>
    <row r="58" spans="2:41" x14ac:dyDescent="0.4">
      <c r="B58">
        <v>1000</v>
      </c>
      <c r="C58">
        <v>2622.3066340796099</v>
      </c>
      <c r="D58">
        <v>-112070.749729364</v>
      </c>
      <c r="E58">
        <v>-111687.490204147</v>
      </c>
      <c r="F58">
        <v>-122794.18386565</v>
      </c>
      <c r="G58">
        <v>11106.693661503499</v>
      </c>
      <c r="H58">
        <v>-1133.72706373135</v>
      </c>
      <c r="I58">
        <v>541620.13446528802</v>
      </c>
      <c r="J58">
        <v>64.697614570173698</v>
      </c>
      <c r="K58">
        <v>64.697614570173698</v>
      </c>
      <c r="L58">
        <v>129.395229140347</v>
      </c>
      <c r="M58">
        <v>1</v>
      </c>
      <c r="Z58">
        <v>1</v>
      </c>
      <c r="AB58" t="e">
        <f>96.521*-112070.749729364/$C$2</f>
        <v>#DIV/0!</v>
      </c>
      <c r="AD58" t="e">
        <f>96.521*-111687.490204146/$C$2</f>
        <v>#DIV/0!</v>
      </c>
      <c r="AF58" t="e">
        <f>96.521*-122794.18386565/$C$2</f>
        <v>#DIV/0!</v>
      </c>
      <c r="AH58" t="e">
        <f>96.521*11106.6936615035/$C$2</f>
        <v>#DIV/0!</v>
      </c>
      <c r="AJ58" t="e">
        <f>6.02214076*POWER(10,23)*(541620.134465288/($C$2*POWER(10,24)))</f>
        <v>#DIV/0!</v>
      </c>
      <c r="AL58" t="e">
        <f>$C$3*541620.134465288/$C$2</f>
        <v>#DIV/0!</v>
      </c>
      <c r="AN58" t="e">
        <f>POWER($C$3*541620.134465288/$C$2,(1/3))</f>
        <v>#DIV/0!</v>
      </c>
    </row>
    <row r="59" spans="2:41" x14ac:dyDescent="0.4">
      <c r="M59">
        <v>0</v>
      </c>
      <c r="Z59">
        <v>0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B63">
        <v>400</v>
      </c>
      <c r="C63">
        <v>2839.6688042626502</v>
      </c>
      <c r="D63">
        <v>-109038.128659733</v>
      </c>
      <c r="E63">
        <v>-106650.14473300699</v>
      </c>
      <c r="F63">
        <v>-118677.46873058499</v>
      </c>
      <c r="G63">
        <v>12027.3239975778</v>
      </c>
      <c r="H63">
        <v>-6584.7465541670699</v>
      </c>
      <c r="I63">
        <v>581035.53391233401</v>
      </c>
      <c r="J63">
        <v>66.230428638220602</v>
      </c>
      <c r="K63">
        <v>66.230428638220602</v>
      </c>
      <c r="L63">
        <v>132.460857276442</v>
      </c>
      <c r="M63">
        <v>1</v>
      </c>
      <c r="Z63">
        <v>1</v>
      </c>
      <c r="AB63" t="e">
        <f>96.521*-109038.128659733/$C$2</f>
        <v>#DIV/0!</v>
      </c>
      <c r="AD63" t="e">
        <f>96.521*-106650.144733007/$C$2</f>
        <v>#DIV/0!</v>
      </c>
      <c r="AF63" t="e">
        <f>96.521*-118677.468730585/$C$2</f>
        <v>#DIV/0!</v>
      </c>
      <c r="AH63" t="e">
        <f>96.521*12027.3239975778/$C$2</f>
        <v>#DIV/0!</v>
      </c>
      <c r="AJ63" t="e">
        <f>6.02214076*POWER(10,23)*(581035.533912334/($C$2*POWER(10,24)))</f>
        <v>#DIV/0!</v>
      </c>
      <c r="AL63" t="e">
        <f>$C$3*581035.533912334/$C$2</f>
        <v>#DIV/0!</v>
      </c>
      <c r="AN63" t="e">
        <f>POWER($C$3*581035.533912334/$C$2,(1/3))</f>
        <v>#DIV/0!</v>
      </c>
    </row>
    <row r="64" spans="2:41" x14ac:dyDescent="0.4">
      <c r="M64">
        <v>0</v>
      </c>
      <c r="Z64">
        <v>0</v>
      </c>
    </row>
    <row r="65" spans="2:40" x14ac:dyDescent="0.4">
      <c r="M65">
        <v>0</v>
      </c>
      <c r="Z65">
        <v>0</v>
      </c>
    </row>
    <row r="66" spans="2:40" x14ac:dyDescent="0.4">
      <c r="B66">
        <v>800</v>
      </c>
      <c r="C66">
        <v>2992.3994114421698</v>
      </c>
      <c r="D66">
        <v>-108382.38977550701</v>
      </c>
      <c r="E66">
        <v>-108253.919934098</v>
      </c>
      <c r="F66">
        <v>-120928.129404425</v>
      </c>
      <c r="G66">
        <v>12674.209470326399</v>
      </c>
      <c r="H66">
        <v>-370.84436684950202</v>
      </c>
      <c r="I66">
        <v>555034.34664986096</v>
      </c>
      <c r="J66">
        <v>65.227382996313494</v>
      </c>
      <c r="K66">
        <v>65.227382996313494</v>
      </c>
      <c r="L66">
        <v>130.45476599262699</v>
      </c>
      <c r="M66">
        <v>1</v>
      </c>
      <c r="Z66">
        <v>1</v>
      </c>
      <c r="AB66" t="e">
        <f>96.521*-108382.389775506/$C$2</f>
        <v>#DIV/0!</v>
      </c>
      <c r="AD66" t="e">
        <f>96.521*-108253.919934098/$C$2</f>
        <v>#DIV/0!</v>
      </c>
      <c r="AF66" t="e">
        <f>96.521*-120928.129404425/$C$2</f>
        <v>#DIV/0!</v>
      </c>
      <c r="AH66" t="e">
        <f>96.521*12674.2094703264/$C$2</f>
        <v>#DIV/0!</v>
      </c>
      <c r="AJ66" t="e">
        <f>6.02214076*POWER(10,23)*(555034.346649861/($C$2*POWER(10,24)))</f>
        <v>#DIV/0!</v>
      </c>
      <c r="AL66" t="e">
        <f>$C$3*555034.346649861/$C$2</f>
        <v>#DIV/0!</v>
      </c>
      <c r="AN66" t="e">
        <f>POWER($C$3*555034.346649861/$C$2,(1/3))</f>
        <v>#DIV/0!</v>
      </c>
    </row>
    <row r="67" spans="2:40" x14ac:dyDescent="0.4">
      <c r="B67">
        <v>600</v>
      </c>
      <c r="C67">
        <v>3042.9664068878901</v>
      </c>
      <c r="D67">
        <v>-107514.71153494201</v>
      </c>
      <c r="E67">
        <v>-107186.32891331401</v>
      </c>
      <c r="F67">
        <v>-120074.713232797</v>
      </c>
      <c r="G67">
        <v>12888.384319483701</v>
      </c>
      <c r="H67">
        <v>-939.14832500691193</v>
      </c>
      <c r="I67">
        <v>560217.06622073101</v>
      </c>
      <c r="J67">
        <v>65.429777945203099</v>
      </c>
      <c r="K67">
        <v>65.429777945203099</v>
      </c>
      <c r="L67">
        <v>130.85955589040699</v>
      </c>
      <c r="M67">
        <v>1</v>
      </c>
      <c r="Z67">
        <v>1</v>
      </c>
      <c r="AB67" t="e">
        <f>96.521*-107514.711534941/$C$2</f>
        <v>#DIV/0!</v>
      </c>
      <c r="AD67" t="e">
        <f>96.521*-107186.328913314/$C$2</f>
        <v>#DIV/0!</v>
      </c>
      <c r="AF67" t="e">
        <f>96.521*-120074.713232796/$C$2</f>
        <v>#DIV/0!</v>
      </c>
      <c r="AH67" t="e">
        <f>96.521*12888.3843194837/$C$2</f>
        <v>#DIV/0!</v>
      </c>
      <c r="AJ67" t="e">
        <f>6.02214076*POWER(10,23)*(560217.066220731/($C$2*POWER(10,24)))</f>
        <v>#DIV/0!</v>
      </c>
      <c r="AL67" t="e">
        <f>$C$3*560217.066220731/$C$2</f>
        <v>#DIV/0!</v>
      </c>
      <c r="AN67" t="e">
        <f>POWER($C$3*560217.066220731/$C$2,(1/3))</f>
        <v>#DIV/0!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B53">
        <v>1032762.5</v>
      </c>
      <c r="C53">
        <v>2371.33061070749</v>
      </c>
      <c r="D53">
        <v>-114537.2411930754</v>
      </c>
      <c r="E53">
        <v>-114439.5904270001</v>
      </c>
      <c r="F53">
        <v>-124483.283380749</v>
      </c>
      <c r="G53">
        <v>10043.69295374879</v>
      </c>
      <c r="H53">
        <v>-306.15050917773982</v>
      </c>
      <c r="I53">
        <v>509385.13771155901</v>
      </c>
      <c r="J53">
        <v>63.387746657985069</v>
      </c>
      <c r="K53">
        <v>63.387746657985069</v>
      </c>
      <c r="L53">
        <v>126.7754933159722</v>
      </c>
      <c r="M53">
        <v>96</v>
      </c>
      <c r="O53">
        <v>527517.33785425674</v>
      </c>
      <c r="P53">
        <v>3.0568627917491611</v>
      </c>
      <c r="Q53">
        <v>300.80976897733899</v>
      </c>
      <c r="R53">
        <v>71.053731813984797</v>
      </c>
      <c r="S53">
        <v>72.330422106803809</v>
      </c>
      <c r="T53">
        <v>12.94724200136338</v>
      </c>
      <c r="U53">
        <v>939.65544168903978</v>
      </c>
      <c r="V53">
        <v>776.99901227564385</v>
      </c>
      <c r="W53">
        <v>3.2225249981129522E-2</v>
      </c>
      <c r="X53">
        <v>3.2225249981129522E-2</v>
      </c>
      <c r="Y53">
        <v>6.4450499961963961E-2</v>
      </c>
      <c r="Z53">
        <v>96</v>
      </c>
      <c r="AB53" t="e">
        <f>96.521*-114537.241193075/$C$2</f>
        <v>#DIV/0!</v>
      </c>
      <c r="AC53" t="e">
        <f>96.521*300.809768977339/$C$2</f>
        <v>#DIV/0!</v>
      </c>
      <c r="AD53" t="e">
        <f>96.521*-114439.590427/$C$2</f>
        <v>#DIV/0!</v>
      </c>
      <c r="AE53" t="e">
        <f>96.521*71.0537318139848/$C$2</f>
        <v>#DIV/0!</v>
      </c>
      <c r="AF53" t="e">
        <f>96.521*-124483.283380748/$C$2</f>
        <v>#DIV/0!</v>
      </c>
      <c r="AG53" t="e">
        <f>96.521*72.3304221068038/$C$2</f>
        <v>#DIV/0!</v>
      </c>
      <c r="AH53" t="e">
        <f>96.521*10043.6929537487/$C$2</f>
        <v>#DIV/0!</v>
      </c>
      <c r="AI53" t="e">
        <f>96.521*12.9472420013633/$C$2</f>
        <v>#DIV/0!</v>
      </c>
      <c r="AJ53" t="e">
        <f>6.02214076*POWER(10,23)*(509385.137711558/($C$2*POWER(10,24)))</f>
        <v>#DIV/0!</v>
      </c>
      <c r="AK53" t="e">
        <f>6.02214076*POWER(10,23)*(776.999012275643/($C$2*POWER(10,24)))</f>
        <v>#DIV/0!</v>
      </c>
      <c r="AL53" t="e">
        <f>$C$3*509385.137711558/$C$2</f>
        <v>#DIV/0!</v>
      </c>
      <c r="AM53" t="e">
        <f>$C$3*776.999012275643/$C$2</f>
        <v>#DIV/0!</v>
      </c>
      <c r="AN53" t="e">
        <f>POWER($C$3*509385.137711558/$C$2,(1/3))</f>
        <v>#DIV/0!</v>
      </c>
      <c r="AO53" t="e">
        <f>POWER($C$3*776.999012275643/$C$2,(1/3))</f>
        <v>#DIV/0!</v>
      </c>
    </row>
    <row r="54" spans="2:41" x14ac:dyDescent="0.4">
      <c r="B54">
        <v>999712.42470648291</v>
      </c>
      <c r="C54">
        <v>2399.9019910670659</v>
      </c>
      <c r="D54">
        <v>-114308.8263659855</v>
      </c>
      <c r="E54">
        <v>-114309.9490475651</v>
      </c>
      <c r="F54">
        <v>-124474.65514486301</v>
      </c>
      <c r="G54">
        <v>10164.706097298111</v>
      </c>
      <c r="H54">
        <v>4.3918090723367076</v>
      </c>
      <c r="I54">
        <v>509544.59953623218</v>
      </c>
      <c r="J54">
        <v>63.394281498631663</v>
      </c>
      <c r="K54">
        <v>63.394281498631663</v>
      </c>
      <c r="L54">
        <v>126.7885629972654</v>
      </c>
      <c r="M54">
        <v>9795</v>
      </c>
      <c r="O54">
        <v>577235.83324649651</v>
      </c>
      <c r="P54">
        <v>10.115859517306969</v>
      </c>
      <c r="Q54">
        <v>292.71316705533019</v>
      </c>
      <c r="R54">
        <v>94.018033163892952</v>
      </c>
      <c r="S54">
        <v>83.936995328522187</v>
      </c>
      <c r="T54">
        <v>42.845390894176973</v>
      </c>
      <c r="U54">
        <v>877.12823169265937</v>
      </c>
      <c r="V54">
        <v>1907.386193241801</v>
      </c>
      <c r="W54">
        <v>7.7386096951633329E-2</v>
      </c>
      <c r="X54">
        <v>7.7386096951633329E-2</v>
      </c>
      <c r="Y54">
        <v>0.1547721939032046</v>
      </c>
      <c r="Z54">
        <v>9795</v>
      </c>
      <c r="AB54" t="e">
        <f>96.521*-114308.826365985/$C$2</f>
        <v>#DIV/0!</v>
      </c>
      <c r="AC54" t="e">
        <f>96.521*292.71316705533/$C$2</f>
        <v>#DIV/0!</v>
      </c>
      <c r="AD54" t="e">
        <f>96.521*-114309.949047565/$C$2</f>
        <v>#DIV/0!</v>
      </c>
      <c r="AE54" t="e">
        <f>96.521*94.0180331638929/$C$2</f>
        <v>#DIV/0!</v>
      </c>
      <c r="AF54" t="e">
        <f>96.521*-124474.655144863/$C$2</f>
        <v>#DIV/0!</v>
      </c>
      <c r="AG54" t="e">
        <f>96.521*83.9369953285221/$C$2</f>
        <v>#DIV/0!</v>
      </c>
      <c r="AH54" t="e">
        <f>96.521*10164.7060972981/$C$2</f>
        <v>#DIV/0!</v>
      </c>
      <c r="AI54" t="e">
        <f>96.521*42.8453908941769/$C$2</f>
        <v>#DIV/0!</v>
      </c>
      <c r="AJ54" t="e">
        <f>6.02214076*POWER(10,23)*(509544.599536232/($C$2*POWER(10,24)))</f>
        <v>#DIV/0!</v>
      </c>
      <c r="AK54" t="e">
        <f>6.02214076*POWER(10,23)*(1907.3861932418/($C$2*POWER(10,24)))</f>
        <v>#DIV/0!</v>
      </c>
      <c r="AL54" t="e">
        <f>$C$3*509544.599536232/$C$2</f>
        <v>#DIV/0!</v>
      </c>
      <c r="AM54" t="e">
        <f>$C$3*1907.3861932418/$C$2</f>
        <v>#DIV/0!</v>
      </c>
      <c r="AN54" t="e">
        <f>POWER($C$3*509544.599536232/$C$2,(1/3))</f>
        <v>#DIV/0!</v>
      </c>
      <c r="AO54" t="e">
        <f>POWER($C$3*1907.3861932418/$C$2,(1/3))</f>
        <v>#DIV/0!</v>
      </c>
    </row>
    <row r="55" spans="2:41" x14ac:dyDescent="0.4">
      <c r="B55">
        <v>1108059.2592592591</v>
      </c>
      <c r="C55">
        <v>2429.063755035007</v>
      </c>
      <c r="D55">
        <v>-114092.1929583889</v>
      </c>
      <c r="E55">
        <v>-114181.44302469421</v>
      </c>
      <c r="F55">
        <v>-124469.6628159332</v>
      </c>
      <c r="G55">
        <v>10288.219791239</v>
      </c>
      <c r="H55">
        <v>282.23946399197263</v>
      </c>
      <c r="I55">
        <v>509682.31998904783</v>
      </c>
      <c r="J55">
        <v>63.399957561463729</v>
      </c>
      <c r="K55">
        <v>63.399957561463729</v>
      </c>
      <c r="L55">
        <v>126.79991512293149</v>
      </c>
      <c r="M55">
        <v>108</v>
      </c>
      <c r="O55">
        <v>620326.59848822339</v>
      </c>
      <c r="P55">
        <v>4.9434776171644357</v>
      </c>
      <c r="Q55">
        <v>302.43911333042428</v>
      </c>
      <c r="R55">
        <v>94.244188958749419</v>
      </c>
      <c r="S55">
        <v>84.364711441207845</v>
      </c>
      <c r="T55">
        <v>20.937937159137491</v>
      </c>
      <c r="U55">
        <v>958.39616170916236</v>
      </c>
      <c r="V55">
        <v>2222.3205364474729</v>
      </c>
      <c r="W55">
        <v>9.1026823656698397E-2</v>
      </c>
      <c r="X55">
        <v>9.1026823656698397E-2</v>
      </c>
      <c r="Y55">
        <v>0.18205364731360801</v>
      </c>
      <c r="Z55">
        <v>108</v>
      </c>
      <c r="AB55" t="e">
        <f>96.521*-114092.192958388/$C$2</f>
        <v>#DIV/0!</v>
      </c>
      <c r="AC55" t="e">
        <f>96.521*302.439113330424/$C$2</f>
        <v>#DIV/0!</v>
      </c>
      <c r="AD55" t="e">
        <f>96.521*-114181.443024694/$C$2</f>
        <v>#DIV/0!</v>
      </c>
      <c r="AE55" t="e">
        <f>96.521*94.2441889587494/$C$2</f>
        <v>#DIV/0!</v>
      </c>
      <c r="AF55" t="e">
        <f>96.521*-124469.662815933/$C$2</f>
        <v>#DIV/0!</v>
      </c>
      <c r="AG55" t="e">
        <f>96.521*84.3647114412078/$C$2</f>
        <v>#DIV/0!</v>
      </c>
      <c r="AH55" t="e">
        <f>96.521*10288.219791239/$C$2</f>
        <v>#DIV/0!</v>
      </c>
      <c r="AI55" t="e">
        <f>96.521*20.9379371591374/$C$2</f>
        <v>#DIV/0!</v>
      </c>
      <c r="AJ55" t="e">
        <f>6.02214076*POWER(10,23)*(509682.319989047/($C$2*POWER(10,24)))</f>
        <v>#DIV/0!</v>
      </c>
      <c r="AK55" t="e">
        <f>6.02214076*POWER(10,23)*(2222.32053644747/($C$2*POWER(10,24)))</f>
        <v>#DIV/0!</v>
      </c>
      <c r="AL55" t="e">
        <f>$C$3*509682.319989047/$C$2</f>
        <v>#DIV/0!</v>
      </c>
      <c r="AM55" t="e">
        <f>$C$3*2222.32053644747/$C$2</f>
        <v>#DIV/0!</v>
      </c>
      <c r="AN55" t="e">
        <f>POWER($C$3*509682.319989047/$C$2,(1/3))</f>
        <v>#DIV/0!</v>
      </c>
      <c r="AO55" t="e">
        <f>POWER($C$3*2222.32053644747/$C$2,(1/3))</f>
        <v>#DIV/0!</v>
      </c>
    </row>
    <row r="56" spans="2:41" x14ac:dyDescent="0.4">
      <c r="B56">
        <v>200</v>
      </c>
      <c r="C56">
        <v>2513.3222880589201</v>
      </c>
      <c r="D56">
        <v>-116817.158982493</v>
      </c>
      <c r="E56">
        <v>-103655.050730199</v>
      </c>
      <c r="F56">
        <v>-114300.14477195501</v>
      </c>
      <c r="G56">
        <v>10645.0940417565</v>
      </c>
      <c r="H56">
        <v>-32290.554383735798</v>
      </c>
      <c r="I56">
        <v>653070.87272875104</v>
      </c>
      <c r="J56">
        <v>68.861546661608998</v>
      </c>
      <c r="K56">
        <v>68.861546661608998</v>
      </c>
      <c r="L56">
        <v>137.723093323218</v>
      </c>
      <c r="M56">
        <v>1</v>
      </c>
      <c r="Z56">
        <v>1</v>
      </c>
      <c r="AB56" t="e">
        <f>96.521*-116817.158982493/$C$2</f>
        <v>#DIV/0!</v>
      </c>
      <c r="AD56" t="e">
        <f>96.521*-103655.050730199/$C$2</f>
        <v>#DIV/0!</v>
      </c>
      <c r="AF56" t="e">
        <f>96.521*-114300.144771955/$C$2</f>
        <v>#DIV/0!</v>
      </c>
      <c r="AH56" t="e">
        <f>96.521*10645.0940417565/$C$2</f>
        <v>#DIV/0!</v>
      </c>
      <c r="AJ56" t="e">
        <f>6.02214076*POWER(10,23)*(653070.872728751/($C$2*POWER(10,24)))</f>
        <v>#DIV/0!</v>
      </c>
      <c r="AL56" t="e">
        <f>$C$3*653070.872728751/$C$2</f>
        <v>#DIV/0!</v>
      </c>
      <c r="AN56" t="e">
        <f>POWER($C$3*653070.872728751/$C$2,(1/3))</f>
        <v>#DIV/0!</v>
      </c>
    </row>
    <row r="57" spans="2:41" x14ac:dyDescent="0.4">
      <c r="B57">
        <v>1200</v>
      </c>
      <c r="C57">
        <v>2568.76099268915</v>
      </c>
      <c r="D57">
        <v>-113239.614227517</v>
      </c>
      <c r="E57">
        <v>-112413.329960092</v>
      </c>
      <c r="F57">
        <v>-123293.23281532399</v>
      </c>
      <c r="G57">
        <v>10879.9028552326</v>
      </c>
      <c r="H57">
        <v>-2460.7492043613502</v>
      </c>
      <c r="I57">
        <v>537987.87509197998</v>
      </c>
      <c r="J57">
        <v>64.552663160898504</v>
      </c>
      <c r="K57">
        <v>64.552663160898504</v>
      </c>
      <c r="L57">
        <v>129.105326321798</v>
      </c>
      <c r="M57">
        <v>1</v>
      </c>
      <c r="Z57">
        <v>1</v>
      </c>
      <c r="AB57" t="e">
        <f>96.521*-113239.614227517/$C$2</f>
        <v>#DIV/0!</v>
      </c>
      <c r="AD57" t="e">
        <f>96.521*-112413.329960091/$C$2</f>
        <v>#DIV/0!</v>
      </c>
      <c r="AF57" t="e">
        <f>96.521*-123293.232815324/$C$2</f>
        <v>#DIV/0!</v>
      </c>
      <c r="AH57" t="e">
        <f>96.521*10879.9028552326/$C$2</f>
        <v>#DIV/0!</v>
      </c>
      <c r="AJ57" t="e">
        <f>6.02214076*POWER(10,23)*(537987.87509198/($C$2*POWER(10,24)))</f>
        <v>#DIV/0!</v>
      </c>
      <c r="AL57" t="e">
        <f>$C$3*537987.87509198/$C$2</f>
        <v>#DIV/0!</v>
      </c>
      <c r="AN57" t="e">
        <f>POWER($C$3*537987.87509198/$C$2,(1/3))</f>
        <v>#DIV/0!</v>
      </c>
    </row>
    <row r="58" spans="2:41" x14ac:dyDescent="0.4">
      <c r="M58">
        <v>0</v>
      </c>
      <c r="Z58">
        <v>0</v>
      </c>
    </row>
    <row r="59" spans="2:41" x14ac:dyDescent="0.4">
      <c r="B59">
        <v>1000</v>
      </c>
      <c r="C59">
        <v>2665.0322663381098</v>
      </c>
      <c r="D59">
        <v>-111856.872558534</v>
      </c>
      <c r="E59">
        <v>-111375.11553388101</v>
      </c>
      <c r="F59">
        <v>-122662.77220818499</v>
      </c>
      <c r="G59">
        <v>11287.6566743038</v>
      </c>
      <c r="H59">
        <v>-1421.2682748238201</v>
      </c>
      <c r="I59">
        <v>543078.17692231201</v>
      </c>
      <c r="J59">
        <v>64.755617921040397</v>
      </c>
      <c r="K59">
        <v>64.755617921040397</v>
      </c>
      <c r="L59">
        <v>129.51123584208199</v>
      </c>
      <c r="M59">
        <v>1</v>
      </c>
      <c r="Z59">
        <v>1</v>
      </c>
      <c r="AB59" t="e">
        <f>96.521*-111856.872558534/$C$2</f>
        <v>#DIV/0!</v>
      </c>
      <c r="AD59" t="e">
        <f>96.521*-111375.11553388/$C$2</f>
        <v>#DIV/0!</v>
      </c>
      <c r="AF59" t="e">
        <f>96.521*-122662.772208185/$C$2</f>
        <v>#DIV/0!</v>
      </c>
      <c r="AH59" t="e">
        <f>96.521*11287.6566743037/$C$2</f>
        <v>#DIV/0!</v>
      </c>
      <c r="AJ59" t="e">
        <f>6.02214076*POWER(10,23)*(543078.176922312/($C$2*POWER(10,24)))</f>
        <v>#DIV/0!</v>
      </c>
      <c r="AL59" t="e">
        <f>$C$3*543078.176922312/$C$2</f>
        <v>#DIV/0!</v>
      </c>
      <c r="AN59" t="e">
        <f>POWER($C$3*543078.176922312/$C$2,(1/3))</f>
        <v>#DIV/0!</v>
      </c>
    </row>
    <row r="60" spans="2:41" x14ac:dyDescent="0.4">
      <c r="M60">
        <v>0</v>
      </c>
      <c r="Z60">
        <v>0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B63">
        <v>400</v>
      </c>
      <c r="C63">
        <v>2849.0677136465602</v>
      </c>
      <c r="D63">
        <v>-108972.80688285601</v>
      </c>
      <c r="E63">
        <v>-106570.23047536099</v>
      </c>
      <c r="F63">
        <v>-118637.363245079</v>
      </c>
      <c r="G63">
        <v>12067.132769718601</v>
      </c>
      <c r="H63">
        <v>-6621.3442608845899</v>
      </c>
      <c r="I63">
        <v>581354.97987674503</v>
      </c>
      <c r="J63">
        <v>66.2425639643224</v>
      </c>
      <c r="K63">
        <v>66.2425639643224</v>
      </c>
      <c r="L63">
        <v>132.485127928645</v>
      </c>
      <c r="M63">
        <v>1</v>
      </c>
      <c r="Z63">
        <v>1</v>
      </c>
      <c r="AB63" t="e">
        <f>96.521*-108972.806882855/$C$2</f>
        <v>#DIV/0!</v>
      </c>
      <c r="AD63" t="e">
        <f>96.521*-106570.230475361/$C$2</f>
        <v>#DIV/0!</v>
      </c>
      <c r="AF63" t="e">
        <f>96.521*-118637.363245079/$C$2</f>
        <v>#DIV/0!</v>
      </c>
      <c r="AH63" t="e">
        <f>96.521*12067.1327697186/$C$2</f>
        <v>#DIV/0!</v>
      </c>
      <c r="AJ63" t="e">
        <f>6.02214076*POWER(10,23)*(581354.979876745/($C$2*POWER(10,24)))</f>
        <v>#DIV/0!</v>
      </c>
      <c r="AL63" t="e">
        <f>$C$3*581354.979876745/$C$2</f>
        <v>#DIV/0!</v>
      </c>
      <c r="AN63" t="e">
        <f>POWER($C$3*581354.979876745/$C$2,(1/3))</f>
        <v>#DIV/0!</v>
      </c>
    </row>
    <row r="64" spans="2:41" x14ac:dyDescent="0.4">
      <c r="M64">
        <v>0</v>
      </c>
      <c r="Z64">
        <v>0</v>
      </c>
    </row>
    <row r="65" spans="2:40" x14ac:dyDescent="0.4">
      <c r="M65">
        <v>0</v>
      </c>
      <c r="Z65">
        <v>0</v>
      </c>
    </row>
    <row r="66" spans="2:40" x14ac:dyDescent="0.4">
      <c r="B66">
        <v>800</v>
      </c>
      <c r="C66">
        <v>3000.4666293411901</v>
      </c>
      <c r="D66">
        <v>-108097.277765853</v>
      </c>
      <c r="E66">
        <v>-108013.704486323</v>
      </c>
      <c r="F66">
        <v>-120722.082393223</v>
      </c>
      <c r="G66">
        <v>12708.3779069007</v>
      </c>
      <c r="H66">
        <v>-240.756444272832</v>
      </c>
      <c r="I66">
        <v>556160.16799158207</v>
      </c>
      <c r="J66">
        <v>65.271455214656498</v>
      </c>
      <c r="K66">
        <v>65.271455214656498</v>
      </c>
      <c r="L66">
        <v>130.54291042931399</v>
      </c>
      <c r="M66">
        <v>1</v>
      </c>
      <c r="Z66">
        <v>1</v>
      </c>
      <c r="AB66" t="e">
        <f>96.521*-108097.277765853/$C$2</f>
        <v>#DIV/0!</v>
      </c>
      <c r="AD66" t="e">
        <f>96.521*-108013.704486323/$C$2</f>
        <v>#DIV/0!</v>
      </c>
      <c r="AF66" t="e">
        <f>96.521*-120722.082393223/$C$2</f>
        <v>#DIV/0!</v>
      </c>
      <c r="AH66" t="e">
        <f>96.521*12708.3779069007/$C$2</f>
        <v>#DIV/0!</v>
      </c>
      <c r="AJ66" t="e">
        <f>6.02214076*POWER(10,23)*(556160.167991582/($C$2*POWER(10,24)))</f>
        <v>#DIV/0!</v>
      </c>
      <c r="AL66" t="e">
        <f>$C$3*556160.167991582/$C$2</f>
        <v>#DIV/0!</v>
      </c>
      <c r="AN66" t="e">
        <f>POWER($C$3*556160.167991582/$C$2,(1/3))</f>
        <v>#DIV/0!</v>
      </c>
    </row>
    <row r="67" spans="2:40" x14ac:dyDescent="0.4">
      <c r="B67">
        <v>600</v>
      </c>
      <c r="C67">
        <v>3050.2758812490001</v>
      </c>
      <c r="D67">
        <v>-107365.607986227</v>
      </c>
      <c r="E67">
        <v>-107068.15420996099</v>
      </c>
      <c r="F67">
        <v>-119987.49756814</v>
      </c>
      <c r="G67">
        <v>12919.343358179</v>
      </c>
      <c r="H67">
        <v>-850.36454357418302</v>
      </c>
      <c r="I67">
        <v>560434.29111759504</v>
      </c>
      <c r="J67">
        <v>65.438233679587199</v>
      </c>
      <c r="K67">
        <v>65.438233679587199</v>
      </c>
      <c r="L67">
        <v>130.876467359175</v>
      </c>
      <c r="M67">
        <v>1</v>
      </c>
      <c r="Z67">
        <v>1</v>
      </c>
      <c r="AB67" t="e">
        <f>96.521*-107365.607986227/$C$2</f>
        <v>#DIV/0!</v>
      </c>
      <c r="AD67" t="e">
        <f>96.521*-107068.154209961/$C$2</f>
        <v>#DIV/0!</v>
      </c>
      <c r="AF67" t="e">
        <f>96.521*-119987.49756814/$C$2</f>
        <v>#DIV/0!</v>
      </c>
      <c r="AH67" t="e">
        <f>96.521*12919.343358179/$C$2</f>
        <v>#DIV/0!</v>
      </c>
      <c r="AJ67" t="e">
        <f>6.02214076*POWER(10,23)*(560434.291117595/($C$2*POWER(10,24)))</f>
        <v>#DIV/0!</v>
      </c>
      <c r="AL67" t="e">
        <f>$C$3*560434.291117595/$C$2</f>
        <v>#DIV/0!</v>
      </c>
      <c r="AN67" t="e">
        <f>POWER($C$3*560434.291117595/$C$2,(1/3))</f>
        <v>#DIV/0!</v>
      </c>
    </row>
    <row r="68" spans="2:40" x14ac:dyDescent="0.4">
      <c r="M68">
        <v>0</v>
      </c>
      <c r="Z68">
        <v>0</v>
      </c>
    </row>
    <row r="69" spans="2:40" x14ac:dyDescent="0.4">
      <c r="M69">
        <v>0</v>
      </c>
      <c r="Z69">
        <v>0</v>
      </c>
    </row>
    <row r="70" spans="2:40" x14ac:dyDescent="0.4">
      <c r="M70">
        <v>0</v>
      </c>
      <c r="Z70">
        <v>0</v>
      </c>
    </row>
    <row r="71" spans="2:40" x14ac:dyDescent="0.4">
      <c r="M71">
        <v>0</v>
      </c>
      <c r="Z71">
        <v>0</v>
      </c>
    </row>
    <row r="72" spans="2:40" x14ac:dyDescent="0.4">
      <c r="M72">
        <v>0</v>
      </c>
      <c r="Z72">
        <v>0</v>
      </c>
    </row>
    <row r="73" spans="2:40" x14ac:dyDescent="0.4">
      <c r="M73">
        <v>0</v>
      </c>
      <c r="Z73">
        <v>0</v>
      </c>
    </row>
    <row r="74" spans="2:40" x14ac:dyDescent="0.4">
      <c r="M74">
        <v>0</v>
      </c>
      <c r="Z74">
        <v>0</v>
      </c>
    </row>
    <row r="75" spans="2:40" x14ac:dyDescent="0.4">
      <c r="M75">
        <v>0</v>
      </c>
      <c r="Z75">
        <v>0</v>
      </c>
    </row>
    <row r="76" spans="2:40" x14ac:dyDescent="0.4">
      <c r="M76">
        <v>0</v>
      </c>
      <c r="Z76">
        <v>0</v>
      </c>
    </row>
    <row r="77" spans="2:40" x14ac:dyDescent="0.4">
      <c r="M77">
        <v>0</v>
      </c>
      <c r="Z77">
        <v>0</v>
      </c>
    </row>
    <row r="78" spans="2:40" x14ac:dyDescent="0.4">
      <c r="M78">
        <v>0</v>
      </c>
      <c r="Z78">
        <v>0</v>
      </c>
    </row>
    <row r="79" spans="2:40" x14ac:dyDescent="0.4">
      <c r="M79">
        <v>0</v>
      </c>
      <c r="Z79">
        <v>0</v>
      </c>
    </row>
    <row r="80" spans="2:40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B54">
        <v>1040878.68852459</v>
      </c>
      <c r="C54">
        <v>2421.3049805189012</v>
      </c>
      <c r="D54">
        <v>-113901.9689513004</v>
      </c>
      <c r="E54">
        <v>-113813.1074218924</v>
      </c>
      <c r="F54">
        <v>-124068.4651783795</v>
      </c>
      <c r="G54">
        <v>10255.357756487179</v>
      </c>
      <c r="H54">
        <v>-279.45948708255168</v>
      </c>
      <c r="I54">
        <v>512845.21393346688</v>
      </c>
      <c r="J54">
        <v>63.530762716595923</v>
      </c>
      <c r="K54">
        <v>63.530762716595923</v>
      </c>
      <c r="L54">
        <v>127.0615254331901</v>
      </c>
      <c r="M54">
        <v>122</v>
      </c>
      <c r="O54">
        <v>567112.14484555309</v>
      </c>
      <c r="P54">
        <v>3.1626863841131199</v>
      </c>
      <c r="Q54">
        <v>365.32241253888458</v>
      </c>
      <c r="R54">
        <v>82.349247694301582</v>
      </c>
      <c r="S54">
        <v>84.340141453603593</v>
      </c>
      <c r="T54">
        <v>13.395454352760581</v>
      </c>
      <c r="U54">
        <v>1027.374076179105</v>
      </c>
      <c r="V54">
        <v>2767.576119853125</v>
      </c>
      <c r="W54">
        <v>0.1129987727352508</v>
      </c>
      <c r="X54">
        <v>0.1129987727352508</v>
      </c>
      <c r="Y54">
        <v>0.2259975454700914</v>
      </c>
      <c r="Z54">
        <v>122</v>
      </c>
      <c r="AB54" t="e">
        <f>96.521*-113901.9689513/$C$2</f>
        <v>#DIV/0!</v>
      </c>
      <c r="AC54" t="e">
        <f>96.521*365.322412538884/$C$2</f>
        <v>#DIV/0!</v>
      </c>
      <c r="AD54" t="e">
        <f>96.521*-113813.107421892/$C$2</f>
        <v>#DIV/0!</v>
      </c>
      <c r="AE54" t="e">
        <f>96.521*82.3492476943015/$C$2</f>
        <v>#DIV/0!</v>
      </c>
      <c r="AF54" t="e">
        <f>96.521*-124068.465178379/$C$2</f>
        <v>#DIV/0!</v>
      </c>
      <c r="AG54" t="e">
        <f>96.521*84.3401414536036/$C$2</f>
        <v>#DIV/0!</v>
      </c>
      <c r="AH54" t="e">
        <f>96.521*10255.3577564871/$C$2</f>
        <v>#DIV/0!</v>
      </c>
      <c r="AI54" t="e">
        <f>96.521*13.3954543527605/$C$2</f>
        <v>#DIV/0!</v>
      </c>
      <c r="AJ54" t="e">
        <f>6.02214076*POWER(10,23)*(512845.213933466/($C$2*POWER(10,24)))</f>
        <v>#DIV/0!</v>
      </c>
      <c r="AK54" t="e">
        <f>6.02214076*POWER(10,23)*(2767.57611985312/($C$2*POWER(10,24)))</f>
        <v>#DIV/0!</v>
      </c>
      <c r="AL54" t="e">
        <f>$C$3*512845.213933466/$C$2</f>
        <v>#DIV/0!</v>
      </c>
      <c r="AM54" t="e">
        <f>$C$3*2767.57611985312/$C$2</f>
        <v>#DIV/0!</v>
      </c>
      <c r="AN54" t="e">
        <f>POWER($C$3*512845.213933466/$C$2,(1/3))</f>
        <v>#DIV/0!</v>
      </c>
      <c r="AO54" t="e">
        <f>POWER($C$3*2767.57611985312/$C$2,(1/3))</f>
        <v>#DIV/0!</v>
      </c>
    </row>
    <row r="55" spans="2:41" x14ac:dyDescent="0.4">
      <c r="B55">
        <v>1001634.984107454</v>
      </c>
      <c r="C55">
        <v>2450.0287865711821</v>
      </c>
      <c r="D55">
        <v>-113698.7026525789</v>
      </c>
      <c r="E55">
        <v>-113699.24796224741</v>
      </c>
      <c r="F55">
        <v>-124076.264456302</v>
      </c>
      <c r="G55">
        <v>10377.016494053971</v>
      </c>
      <c r="H55">
        <v>2.6340611066107669</v>
      </c>
      <c r="I55">
        <v>512506.18891644612</v>
      </c>
      <c r="J55">
        <v>63.516852982402973</v>
      </c>
      <c r="K55">
        <v>63.516852982402973</v>
      </c>
      <c r="L55">
        <v>127.0337059648036</v>
      </c>
      <c r="M55">
        <v>9753</v>
      </c>
      <c r="O55">
        <v>577033.63259018108</v>
      </c>
      <c r="P55">
        <v>10.23366945894939</v>
      </c>
      <c r="Q55">
        <v>293.61976408668619</v>
      </c>
      <c r="R55">
        <v>95.753057224334341</v>
      </c>
      <c r="S55">
        <v>85.011255418172723</v>
      </c>
      <c r="T55">
        <v>43.344371034445757</v>
      </c>
      <c r="U55">
        <v>879.50726396990217</v>
      </c>
      <c r="V55">
        <v>2037.6813227196869</v>
      </c>
      <c r="W55">
        <v>8.2254809832302905E-2</v>
      </c>
      <c r="X55">
        <v>8.2254809832302905E-2</v>
      </c>
      <c r="Y55">
        <v>0.1645096196646014</v>
      </c>
      <c r="Z55">
        <v>9753</v>
      </c>
      <c r="AB55" t="e">
        <f>96.521*-113698.702652578/$C$2</f>
        <v>#DIV/0!</v>
      </c>
      <c r="AC55" t="e">
        <f>96.521*293.619764086686/$C$2</f>
        <v>#DIV/0!</v>
      </c>
      <c r="AD55" t="e">
        <f>96.521*-113699.247962247/$C$2</f>
        <v>#DIV/0!</v>
      </c>
      <c r="AE55" t="e">
        <f>96.521*95.7530572243343/$C$2</f>
        <v>#DIV/0!</v>
      </c>
      <c r="AF55" t="e">
        <f>96.521*-124076.264456302/$C$2</f>
        <v>#DIV/0!</v>
      </c>
      <c r="AG55" t="e">
        <f>96.521*85.0112554181727/$C$2</f>
        <v>#DIV/0!</v>
      </c>
      <c r="AH55" t="e">
        <f>96.521*10377.0164940539/$C$2</f>
        <v>#DIV/0!</v>
      </c>
      <c r="AI55" t="e">
        <f>96.521*43.3443710344457/$C$2</f>
        <v>#DIV/0!</v>
      </c>
      <c r="AJ55" t="e">
        <f>6.02214076*POWER(10,23)*(512506.188916446/($C$2*POWER(10,24)))</f>
        <v>#DIV/0!</v>
      </c>
      <c r="AK55" t="e">
        <f>6.02214076*POWER(10,23)*(2037.68132271968/($C$2*POWER(10,24)))</f>
        <v>#DIV/0!</v>
      </c>
      <c r="AL55" t="e">
        <f>$C$3*512506.188916446/$C$2</f>
        <v>#DIV/0!</v>
      </c>
      <c r="AM55" t="e">
        <f>$C$3*2037.68132271968/$C$2</f>
        <v>#DIV/0!</v>
      </c>
      <c r="AN55" t="e">
        <f>POWER($C$3*512506.188916446/$C$2,(1/3))</f>
        <v>#DIV/0!</v>
      </c>
      <c r="AO55" t="e">
        <f>POWER($C$3*2037.68132271968/$C$2,(1/3))</f>
        <v>#DIV/0!</v>
      </c>
    </row>
    <row r="56" spans="2:41" x14ac:dyDescent="0.4">
      <c r="B56">
        <v>920526.4</v>
      </c>
      <c r="C56">
        <v>2479.6176517571062</v>
      </c>
      <c r="D56">
        <v>-113474.89109446941</v>
      </c>
      <c r="E56">
        <v>-113498.286155996</v>
      </c>
      <c r="F56">
        <v>-124000.62531717851</v>
      </c>
      <c r="G56">
        <v>10502.33916118245</v>
      </c>
      <c r="H56">
        <v>144.95557080154299</v>
      </c>
      <c r="I56">
        <v>513682.38557682722</v>
      </c>
      <c r="J56">
        <v>63.561738975671638</v>
      </c>
      <c r="K56">
        <v>63.561738975671638</v>
      </c>
      <c r="L56">
        <v>127.12347795133969</v>
      </c>
      <c r="M56">
        <v>125</v>
      </c>
      <c r="O56">
        <v>611121.90723872569</v>
      </c>
      <c r="P56">
        <v>5.2531268022285893</v>
      </c>
      <c r="Q56">
        <v>406.05022583007519</v>
      </c>
      <c r="R56">
        <v>893.87600270825305</v>
      </c>
      <c r="S56">
        <v>878.77411679244392</v>
      </c>
      <c r="T56">
        <v>22.24944611706848</v>
      </c>
      <c r="U56">
        <v>3044.4538782112249</v>
      </c>
      <c r="V56">
        <v>12739.62042100156</v>
      </c>
      <c r="W56">
        <v>0.48531916505082962</v>
      </c>
      <c r="X56">
        <v>0.48531916505082962</v>
      </c>
      <c r="Y56">
        <v>0.97063833010195089</v>
      </c>
      <c r="Z56">
        <v>125</v>
      </c>
      <c r="AB56" t="e">
        <f>96.521*-113474.891094469/$C$2</f>
        <v>#DIV/0!</v>
      </c>
      <c r="AC56" t="e">
        <f>96.521*406.050225830075/$C$2</f>
        <v>#DIV/0!</v>
      </c>
      <c r="AD56" t="e">
        <f>96.521*-113498.286155996/$C$2</f>
        <v>#DIV/0!</v>
      </c>
      <c r="AE56" t="e">
        <f>96.521*893.876002708253/$C$2</f>
        <v>#DIV/0!</v>
      </c>
      <c r="AF56" t="e">
        <f>96.521*-124000.625317178/$C$2</f>
        <v>#DIV/0!</v>
      </c>
      <c r="AG56" t="e">
        <f>96.521*878.774116792443/$C$2</f>
        <v>#DIV/0!</v>
      </c>
      <c r="AH56" t="e">
        <f>96.521*10502.3391611824/$C$2</f>
        <v>#DIV/0!</v>
      </c>
      <c r="AI56" t="e">
        <f>96.521*22.2494461170684/$C$2</f>
        <v>#DIV/0!</v>
      </c>
      <c r="AJ56" t="e">
        <f>6.02214076*POWER(10,23)*(513682.385576827/($C$2*POWER(10,24)))</f>
        <v>#DIV/0!</v>
      </c>
      <c r="AK56" t="e">
        <f>6.02214076*POWER(10,23)*(12739.6204210015/($C$2*POWER(10,24)))</f>
        <v>#DIV/0!</v>
      </c>
      <c r="AL56" t="e">
        <f>$C$3*513682.385576827/$C$2</f>
        <v>#DIV/0!</v>
      </c>
      <c r="AM56" t="e">
        <f>$C$3*12739.6204210015/$C$2</f>
        <v>#DIV/0!</v>
      </c>
      <c r="AN56" t="e">
        <f>POWER($C$3*513682.385576827/$C$2,(1/3))</f>
        <v>#DIV/0!</v>
      </c>
      <c r="AO56" t="e">
        <f>POWER($C$3*12739.6204210015/$C$2,(1/3))</f>
        <v>#DIV/0!</v>
      </c>
    </row>
    <row r="57" spans="2:41" x14ac:dyDescent="0.4">
      <c r="M57">
        <v>0</v>
      </c>
      <c r="Z57">
        <v>0</v>
      </c>
    </row>
    <row r="58" spans="2:41" x14ac:dyDescent="0.4">
      <c r="B58">
        <v>1200</v>
      </c>
      <c r="C58">
        <v>2612.1589814434501</v>
      </c>
      <c r="D58">
        <v>-112971.80555126601</v>
      </c>
      <c r="E58">
        <v>-112049.934639183</v>
      </c>
      <c r="F58">
        <v>-123113.64825108201</v>
      </c>
      <c r="G58">
        <v>11063.7136118981</v>
      </c>
      <c r="H58">
        <v>-2734.5731414137599</v>
      </c>
      <c r="I58">
        <v>540120.82873357495</v>
      </c>
      <c r="J58">
        <v>64.6378610380238</v>
      </c>
      <c r="K58">
        <v>64.6378610380238</v>
      </c>
      <c r="L58">
        <v>129.275722076047</v>
      </c>
      <c r="M58">
        <v>1</v>
      </c>
      <c r="Z58">
        <v>1</v>
      </c>
      <c r="AB58" t="e">
        <f>96.521*-112971.805551265/$C$2</f>
        <v>#DIV/0!</v>
      </c>
      <c r="AD58" t="e">
        <f>96.521*-112049.934639183/$C$2</f>
        <v>#DIV/0!</v>
      </c>
      <c r="AF58" t="e">
        <f>96.521*-123113.648251081/$C$2</f>
        <v>#DIV/0!</v>
      </c>
      <c r="AH58" t="e">
        <f>96.521*11063.7136118981/$C$2</f>
        <v>#DIV/0!</v>
      </c>
      <c r="AJ58" t="e">
        <f>6.02214076*POWER(10,23)*(540120.828733575/($C$2*POWER(10,24)))</f>
        <v>#DIV/0!</v>
      </c>
      <c r="AL58" t="e">
        <f>$C$3*540120.828733575/$C$2</f>
        <v>#DIV/0!</v>
      </c>
      <c r="AN58" t="e">
        <f>POWER($C$3*540120.828733575/$C$2,(1/3))</f>
        <v>#DIV/0!</v>
      </c>
    </row>
    <row r="59" spans="2:41" x14ac:dyDescent="0.4">
      <c r="M59">
        <v>0</v>
      </c>
      <c r="Z59">
        <v>0</v>
      </c>
    </row>
    <row r="60" spans="2:41" x14ac:dyDescent="0.4">
      <c r="B60">
        <v>1000</v>
      </c>
      <c r="C60">
        <v>2687.5852604957499</v>
      </c>
      <c r="D60">
        <v>-111397.764366438</v>
      </c>
      <c r="E60">
        <v>-111048.80861817799</v>
      </c>
      <c r="F60">
        <v>-122431.98775884901</v>
      </c>
      <c r="G60">
        <v>11383.179140671</v>
      </c>
      <c r="H60">
        <v>-1026.4313933416399</v>
      </c>
      <c r="I60">
        <v>544691.73782898101</v>
      </c>
      <c r="J60">
        <v>64.819687163451206</v>
      </c>
      <c r="K60">
        <v>64.819687163451206</v>
      </c>
      <c r="L60">
        <v>129.63937432690099</v>
      </c>
      <c r="M60">
        <v>1</v>
      </c>
      <c r="Z60">
        <v>1</v>
      </c>
      <c r="AB60" t="e">
        <f>96.521*-111397.764366438/$C$2</f>
        <v>#DIV/0!</v>
      </c>
      <c r="AD60" t="e">
        <f>96.521*-111048.808618178/$C$2</f>
        <v>#DIV/0!</v>
      </c>
      <c r="AF60" t="e">
        <f>96.521*-122431.987758849/$C$2</f>
        <v>#DIV/0!</v>
      </c>
      <c r="AH60" t="e">
        <f>96.521*11383.179140671/$C$2</f>
        <v>#DIV/0!</v>
      </c>
      <c r="AJ60" t="e">
        <f>6.02214076*POWER(10,23)*(544691.737828981/($C$2*POWER(10,24)))</f>
        <v>#DIV/0!</v>
      </c>
      <c r="AL60" t="e">
        <f>$C$3*544691.737828981/$C$2</f>
        <v>#DIV/0!</v>
      </c>
      <c r="AN60" t="e">
        <f>POWER($C$3*544691.737828981/$C$2,(1/3))</f>
        <v>#DIV/0!</v>
      </c>
    </row>
    <row r="61" spans="2:41" x14ac:dyDescent="0.4">
      <c r="M61">
        <v>0</v>
      </c>
      <c r="Z61">
        <v>0</v>
      </c>
    </row>
    <row r="62" spans="2:41" x14ac:dyDescent="0.4">
      <c r="M62">
        <v>0</v>
      </c>
      <c r="Z62">
        <v>0</v>
      </c>
    </row>
    <row r="63" spans="2:41" x14ac:dyDescent="0.4">
      <c r="B63">
        <v>400</v>
      </c>
      <c r="C63">
        <v>2855.2399909862902</v>
      </c>
      <c r="D63">
        <v>-108854.09563024899</v>
      </c>
      <c r="E63">
        <v>-106487.937857928</v>
      </c>
      <c r="F63">
        <v>-118581.213105691</v>
      </c>
      <c r="G63">
        <v>12093.2752477626</v>
      </c>
      <c r="H63">
        <v>-6516.5380647381799</v>
      </c>
      <c r="I63">
        <v>581750.97581622505</v>
      </c>
      <c r="J63">
        <v>66.25760115243979</v>
      </c>
      <c r="K63">
        <v>66.25760115243979</v>
      </c>
      <c r="L63">
        <v>132.51520230488001</v>
      </c>
      <c r="M63">
        <v>1</v>
      </c>
      <c r="Z63">
        <v>1</v>
      </c>
      <c r="AB63" t="e">
        <f>96.521*-108854.095630249/$C$2</f>
        <v>#DIV/0!</v>
      </c>
      <c r="AD63" t="e">
        <f>96.521*-106487.937857928/$C$2</f>
        <v>#DIV/0!</v>
      </c>
      <c r="AF63" t="e">
        <f>96.521*-118581.213105691/$C$2</f>
        <v>#DIV/0!</v>
      </c>
      <c r="AH63" t="e">
        <f>96.521*12093.2752477626/$C$2</f>
        <v>#DIV/0!</v>
      </c>
      <c r="AJ63" t="e">
        <f>6.02214076*POWER(10,23)*(581750.975816225/($C$2*POWER(10,24)))</f>
        <v>#DIV/0!</v>
      </c>
      <c r="AL63" t="e">
        <f>$C$3*581750.975816225/$C$2</f>
        <v>#DIV/0!</v>
      </c>
      <c r="AN63" t="e">
        <f>POWER($C$3*581750.975816225/$C$2,(1/3))</f>
        <v>#DIV/0!</v>
      </c>
    </row>
    <row r="64" spans="2:41" x14ac:dyDescent="0.4">
      <c r="M64">
        <v>0</v>
      </c>
      <c r="Z64">
        <v>0</v>
      </c>
    </row>
    <row r="65" spans="2:41" x14ac:dyDescent="0.4">
      <c r="M65">
        <v>0</v>
      </c>
      <c r="Z65">
        <v>0</v>
      </c>
    </row>
    <row r="66" spans="2:41" x14ac:dyDescent="0.4">
      <c r="M66">
        <v>0</v>
      </c>
      <c r="Z66">
        <v>0</v>
      </c>
    </row>
    <row r="67" spans="2:41" x14ac:dyDescent="0.4">
      <c r="B67">
        <v>700</v>
      </c>
      <c r="C67">
        <v>3059.1870449722951</v>
      </c>
      <c r="D67">
        <v>-107656.374429577</v>
      </c>
      <c r="E67">
        <v>-107357.471592439</v>
      </c>
      <c r="F67">
        <v>-120314.55789202551</v>
      </c>
      <c r="G67">
        <v>12957.08629958635</v>
      </c>
      <c r="H67">
        <v>-856.72870362687297</v>
      </c>
      <c r="I67">
        <v>559012.65306338901</v>
      </c>
      <c r="J67">
        <v>65.382761387117995</v>
      </c>
      <c r="K67">
        <v>65.382761387117995</v>
      </c>
      <c r="L67">
        <v>130.76552277423551</v>
      </c>
      <c r="M67">
        <v>2</v>
      </c>
      <c r="O67">
        <v>141.42135623730951</v>
      </c>
      <c r="P67">
        <v>9.2852139173626824</v>
      </c>
      <c r="Q67">
        <v>590.13240883758374</v>
      </c>
      <c r="R67">
        <v>584.9920673648262</v>
      </c>
      <c r="S67">
        <v>545.66484864003974</v>
      </c>
      <c r="T67">
        <v>39.327218724710512</v>
      </c>
      <c r="U67">
        <v>19.082959307765531</v>
      </c>
      <c r="V67">
        <v>2838.5665039994178</v>
      </c>
      <c r="W67">
        <v>0.1106677546246778</v>
      </c>
      <c r="X67">
        <v>0.1106677546246778</v>
      </c>
      <c r="Y67">
        <v>0.22133550924923501</v>
      </c>
      <c r="Z67">
        <v>2</v>
      </c>
      <c r="AB67" t="e">
        <f>96.521*-107656.374429577/$C$2</f>
        <v>#DIV/0!</v>
      </c>
      <c r="AC67" t="e">
        <f>96.521*590.132408837583/$C$2</f>
        <v>#DIV/0!</v>
      </c>
      <c r="AD67" t="e">
        <f>96.521*-107357.471592439/$C$2</f>
        <v>#DIV/0!</v>
      </c>
      <c r="AE67" t="e">
        <f>96.521*584.992067364826/$C$2</f>
        <v>#DIV/0!</v>
      </c>
      <c r="AF67" t="e">
        <f>96.521*-120314.557892025/$C$2</f>
        <v>#DIV/0!</v>
      </c>
      <c r="AG67" t="e">
        <f>96.521*545.664848640039/$C$2</f>
        <v>#DIV/0!</v>
      </c>
      <c r="AH67" t="e">
        <f>96.521*12957.0862995863/$C$2</f>
        <v>#DIV/0!</v>
      </c>
      <c r="AI67" t="e">
        <f>96.521*39.3272187247105/$C$2</f>
        <v>#DIV/0!</v>
      </c>
      <c r="AJ67" t="e">
        <f>6.02214076*POWER(10,23)*(559012.653063389/($C$2*POWER(10,24)))</f>
        <v>#DIV/0!</v>
      </c>
      <c r="AK67" t="e">
        <f>6.02214076*POWER(10,23)*(2838.56650399941/($C$2*POWER(10,24)))</f>
        <v>#DIV/0!</v>
      </c>
      <c r="AL67" t="e">
        <f>$C$3*559012.653063389/$C$2</f>
        <v>#DIV/0!</v>
      </c>
      <c r="AM67" t="e">
        <f>$C$3*2838.56650399941/$C$2</f>
        <v>#DIV/0!</v>
      </c>
      <c r="AN67" t="e">
        <f>POWER($C$3*559012.653063389/$C$2,(1/3))</f>
        <v>#DIV/0!</v>
      </c>
      <c r="AO67" t="e">
        <f>POWER($C$3*2838.56650399941/$C$2,(1/3))</f>
        <v>#DIV/0!</v>
      </c>
    </row>
    <row r="68" spans="2:41" x14ac:dyDescent="0.4">
      <c r="M68">
        <v>0</v>
      </c>
      <c r="Z68">
        <v>0</v>
      </c>
    </row>
    <row r="69" spans="2:41" x14ac:dyDescent="0.4">
      <c r="M69">
        <v>0</v>
      </c>
      <c r="Z69">
        <v>0</v>
      </c>
    </row>
    <row r="70" spans="2:41" x14ac:dyDescent="0.4">
      <c r="M70">
        <v>0</v>
      </c>
      <c r="Z70">
        <v>0</v>
      </c>
    </row>
    <row r="71" spans="2:41" x14ac:dyDescent="0.4">
      <c r="M71">
        <v>0</v>
      </c>
      <c r="Z71">
        <v>0</v>
      </c>
    </row>
    <row r="72" spans="2:41" x14ac:dyDescent="0.4">
      <c r="M72">
        <v>0</v>
      </c>
      <c r="Z72">
        <v>0</v>
      </c>
    </row>
    <row r="73" spans="2:41" x14ac:dyDescent="0.4">
      <c r="M73">
        <v>0</v>
      </c>
      <c r="Z73">
        <v>0</v>
      </c>
    </row>
    <row r="74" spans="2:41" x14ac:dyDescent="0.4">
      <c r="M74">
        <v>0</v>
      </c>
      <c r="Z74">
        <v>0</v>
      </c>
    </row>
    <row r="75" spans="2:41" x14ac:dyDescent="0.4">
      <c r="M75">
        <v>0</v>
      </c>
      <c r="Z75">
        <v>0</v>
      </c>
    </row>
    <row r="76" spans="2:41" x14ac:dyDescent="0.4">
      <c r="M76">
        <v>0</v>
      </c>
      <c r="Z76">
        <v>0</v>
      </c>
    </row>
    <row r="77" spans="2:41" x14ac:dyDescent="0.4">
      <c r="M77">
        <v>0</v>
      </c>
      <c r="Z77">
        <v>0</v>
      </c>
    </row>
    <row r="78" spans="2:41" x14ac:dyDescent="0.4">
      <c r="M78">
        <v>0</v>
      </c>
      <c r="Z78">
        <v>0</v>
      </c>
    </row>
    <row r="79" spans="2:41" x14ac:dyDescent="0.4">
      <c r="M79">
        <v>0</v>
      </c>
      <c r="Z79">
        <v>0</v>
      </c>
    </row>
    <row r="80" spans="2:41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2:AO106"/>
  <sheetViews>
    <sheetView workbookViewId="0"/>
  </sheetViews>
  <sheetFormatPr baseColWidth="10" defaultColWidth="9.3046875" defaultRowHeight="14.6" x14ac:dyDescent="0.4"/>
  <sheetData>
    <row r="2" spans="2:41" x14ac:dyDescent="0.4">
      <c r="B2" t="s">
        <v>0</v>
      </c>
    </row>
    <row r="3" spans="2:41" x14ac:dyDescent="0.4">
      <c r="B3" t="s">
        <v>1</v>
      </c>
      <c r="C3">
        <v>4</v>
      </c>
    </row>
    <row r="5" spans="2:41" x14ac:dyDescent="0.4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B5" s="3" t="s">
        <v>4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41" x14ac:dyDescent="0.4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2:41" x14ac:dyDescent="0.4">
      <c r="M7">
        <v>0</v>
      </c>
      <c r="Z7">
        <v>0</v>
      </c>
    </row>
    <row r="8" spans="2:41" x14ac:dyDescent="0.4">
      <c r="M8">
        <v>0</v>
      </c>
      <c r="Z8">
        <v>0</v>
      </c>
    </row>
    <row r="9" spans="2:41" x14ac:dyDescent="0.4">
      <c r="M9">
        <v>0</v>
      </c>
      <c r="Z9">
        <v>0</v>
      </c>
    </row>
    <row r="10" spans="2:41" x14ac:dyDescent="0.4">
      <c r="M10">
        <v>0</v>
      </c>
      <c r="Z10">
        <v>0</v>
      </c>
    </row>
    <row r="11" spans="2:41" x14ac:dyDescent="0.4">
      <c r="M11">
        <v>0</v>
      </c>
      <c r="Z11">
        <v>0</v>
      </c>
    </row>
    <row r="12" spans="2:41" x14ac:dyDescent="0.4">
      <c r="M12">
        <v>0</v>
      </c>
      <c r="Z12">
        <v>0</v>
      </c>
    </row>
    <row r="13" spans="2:41" x14ac:dyDescent="0.4">
      <c r="M13">
        <v>0</v>
      </c>
      <c r="Z13">
        <v>0</v>
      </c>
    </row>
    <row r="14" spans="2:41" x14ac:dyDescent="0.4">
      <c r="M14">
        <v>0</v>
      </c>
      <c r="Z14">
        <v>0</v>
      </c>
    </row>
    <row r="15" spans="2:41" x14ac:dyDescent="0.4">
      <c r="M15">
        <v>0</v>
      </c>
      <c r="Z15">
        <v>0</v>
      </c>
    </row>
    <row r="16" spans="2:41" x14ac:dyDescent="0.4">
      <c r="M16">
        <v>0</v>
      </c>
      <c r="Z16">
        <v>0</v>
      </c>
    </row>
    <row r="17" spans="13:26" x14ac:dyDescent="0.4">
      <c r="M17">
        <v>0</v>
      </c>
      <c r="Z17">
        <v>0</v>
      </c>
    </row>
    <row r="18" spans="13:26" x14ac:dyDescent="0.4">
      <c r="M18">
        <v>0</v>
      </c>
      <c r="Z18">
        <v>0</v>
      </c>
    </row>
    <row r="19" spans="13:26" x14ac:dyDescent="0.4">
      <c r="M19">
        <v>0</v>
      </c>
      <c r="Z19">
        <v>0</v>
      </c>
    </row>
    <row r="20" spans="13:26" x14ac:dyDescent="0.4">
      <c r="M20">
        <v>0</v>
      </c>
      <c r="Z20">
        <v>0</v>
      </c>
    </row>
    <row r="21" spans="13:26" x14ac:dyDescent="0.4">
      <c r="M21">
        <v>0</v>
      </c>
      <c r="Z21">
        <v>0</v>
      </c>
    </row>
    <row r="22" spans="13:26" x14ac:dyDescent="0.4">
      <c r="M22">
        <v>0</v>
      </c>
      <c r="Z22">
        <v>0</v>
      </c>
    </row>
    <row r="23" spans="13:26" x14ac:dyDescent="0.4">
      <c r="M23">
        <v>0</v>
      </c>
      <c r="Z23">
        <v>0</v>
      </c>
    </row>
    <row r="24" spans="13:26" x14ac:dyDescent="0.4">
      <c r="M24">
        <v>0</v>
      </c>
      <c r="Z24">
        <v>0</v>
      </c>
    </row>
    <row r="25" spans="13:26" x14ac:dyDescent="0.4">
      <c r="M25">
        <v>0</v>
      </c>
      <c r="Z25">
        <v>0</v>
      </c>
    </row>
    <row r="26" spans="13:26" x14ac:dyDescent="0.4">
      <c r="M26">
        <v>0</v>
      </c>
      <c r="Z26">
        <v>0</v>
      </c>
    </row>
    <row r="27" spans="13:26" x14ac:dyDescent="0.4">
      <c r="M27">
        <v>0</v>
      </c>
      <c r="Z27">
        <v>0</v>
      </c>
    </row>
    <row r="28" spans="13:26" x14ac:dyDescent="0.4">
      <c r="M28">
        <v>0</v>
      </c>
      <c r="Z28">
        <v>0</v>
      </c>
    </row>
    <row r="29" spans="13:26" x14ac:dyDescent="0.4">
      <c r="M29">
        <v>0</v>
      </c>
      <c r="Z29">
        <v>0</v>
      </c>
    </row>
    <row r="30" spans="13:26" x14ac:dyDescent="0.4">
      <c r="M30">
        <v>0</v>
      </c>
      <c r="Z30">
        <v>0</v>
      </c>
    </row>
    <row r="31" spans="13:26" x14ac:dyDescent="0.4">
      <c r="M31">
        <v>0</v>
      </c>
      <c r="Z31">
        <v>0</v>
      </c>
    </row>
    <row r="32" spans="13:26" x14ac:dyDescent="0.4">
      <c r="M32">
        <v>0</v>
      </c>
      <c r="Z32">
        <v>0</v>
      </c>
    </row>
    <row r="33" spans="13:26" x14ac:dyDescent="0.4">
      <c r="M33">
        <v>0</v>
      </c>
      <c r="Z33">
        <v>0</v>
      </c>
    </row>
    <row r="34" spans="13:26" x14ac:dyDescent="0.4">
      <c r="M34">
        <v>0</v>
      </c>
      <c r="Z34">
        <v>0</v>
      </c>
    </row>
    <row r="35" spans="13:26" x14ac:dyDescent="0.4">
      <c r="M35">
        <v>0</v>
      </c>
      <c r="Z35">
        <v>0</v>
      </c>
    </row>
    <row r="36" spans="13:26" x14ac:dyDescent="0.4">
      <c r="M36">
        <v>0</v>
      </c>
      <c r="Z36">
        <v>0</v>
      </c>
    </row>
    <row r="37" spans="13:26" x14ac:dyDescent="0.4">
      <c r="M37">
        <v>0</v>
      </c>
      <c r="Z37">
        <v>0</v>
      </c>
    </row>
    <row r="38" spans="13:26" x14ac:dyDescent="0.4">
      <c r="M38">
        <v>0</v>
      </c>
      <c r="Z38">
        <v>0</v>
      </c>
    </row>
    <row r="39" spans="13:26" x14ac:dyDescent="0.4">
      <c r="M39">
        <v>0</v>
      </c>
      <c r="Z39">
        <v>0</v>
      </c>
    </row>
    <row r="40" spans="13:26" x14ac:dyDescent="0.4">
      <c r="M40">
        <v>0</v>
      </c>
      <c r="Z40">
        <v>0</v>
      </c>
    </row>
    <row r="41" spans="13:26" x14ac:dyDescent="0.4">
      <c r="M41">
        <v>0</v>
      </c>
      <c r="Z41">
        <v>0</v>
      </c>
    </row>
    <row r="42" spans="13:26" x14ac:dyDescent="0.4">
      <c r="M42">
        <v>0</v>
      </c>
      <c r="Z42">
        <v>0</v>
      </c>
    </row>
    <row r="43" spans="13:26" x14ac:dyDescent="0.4">
      <c r="M43">
        <v>0</v>
      </c>
      <c r="Z43">
        <v>0</v>
      </c>
    </row>
    <row r="44" spans="13:26" x14ac:dyDescent="0.4">
      <c r="M44">
        <v>0</v>
      </c>
      <c r="Z44">
        <v>0</v>
      </c>
    </row>
    <row r="45" spans="13:26" x14ac:dyDescent="0.4">
      <c r="M45">
        <v>0</v>
      </c>
      <c r="Z45">
        <v>0</v>
      </c>
    </row>
    <row r="46" spans="13:26" x14ac:dyDescent="0.4">
      <c r="M46">
        <v>0</v>
      </c>
      <c r="Z46">
        <v>0</v>
      </c>
    </row>
    <row r="47" spans="13:26" x14ac:dyDescent="0.4">
      <c r="M47">
        <v>0</v>
      </c>
      <c r="Z47">
        <v>0</v>
      </c>
    </row>
    <row r="48" spans="13:26" x14ac:dyDescent="0.4">
      <c r="M48">
        <v>0</v>
      </c>
      <c r="Z48">
        <v>0</v>
      </c>
    </row>
    <row r="49" spans="2:41" x14ac:dyDescent="0.4">
      <c r="M49">
        <v>0</v>
      </c>
      <c r="Z49">
        <v>0</v>
      </c>
    </row>
    <row r="50" spans="2:41" x14ac:dyDescent="0.4">
      <c r="M50">
        <v>0</v>
      </c>
      <c r="Z50">
        <v>0</v>
      </c>
    </row>
    <row r="51" spans="2:41" x14ac:dyDescent="0.4">
      <c r="M51">
        <v>0</v>
      </c>
      <c r="Z51">
        <v>0</v>
      </c>
    </row>
    <row r="52" spans="2:41" x14ac:dyDescent="0.4">
      <c r="M52">
        <v>0</v>
      </c>
      <c r="Z52">
        <v>0</v>
      </c>
    </row>
    <row r="53" spans="2:41" x14ac:dyDescent="0.4">
      <c r="M53">
        <v>0</v>
      </c>
      <c r="Z53">
        <v>0</v>
      </c>
    </row>
    <row r="54" spans="2:41" x14ac:dyDescent="0.4">
      <c r="M54">
        <v>0</v>
      </c>
      <c r="Z54">
        <v>0</v>
      </c>
    </row>
    <row r="55" spans="2:41" x14ac:dyDescent="0.4">
      <c r="B55">
        <v>871559.29203539819</v>
      </c>
      <c r="C55">
        <v>2470.5167113514449</v>
      </c>
      <c r="D55">
        <v>-113338.849039685</v>
      </c>
      <c r="E55">
        <v>-113218.3460991256</v>
      </c>
      <c r="F55">
        <v>-123682.1385259927</v>
      </c>
      <c r="G55">
        <v>10463.79242686709</v>
      </c>
      <c r="H55">
        <v>-375.6210709406846</v>
      </c>
      <c r="I55">
        <v>516153.85446461732</v>
      </c>
      <c r="J55">
        <v>63.666869250772507</v>
      </c>
      <c r="K55">
        <v>63.666869250772507</v>
      </c>
      <c r="L55">
        <v>127.33373850155169</v>
      </c>
      <c r="M55">
        <v>113</v>
      </c>
      <c r="O55">
        <v>620762.24408803147</v>
      </c>
      <c r="P55">
        <v>4.5668142353898391</v>
      </c>
      <c r="Q55">
        <v>368.98228572826753</v>
      </c>
      <c r="R55">
        <v>97.268380241067135</v>
      </c>
      <c r="S55">
        <v>96.846665618996425</v>
      </c>
      <c r="T55">
        <v>19.342591771033721</v>
      </c>
      <c r="U55">
        <v>1055.5389975538119</v>
      </c>
      <c r="V55">
        <v>4068.9762201567041</v>
      </c>
      <c r="W55">
        <v>0.1648015218685516</v>
      </c>
      <c r="X55">
        <v>0.1648015218685516</v>
      </c>
      <c r="Y55">
        <v>0.32960304373609239</v>
      </c>
      <c r="Z55">
        <v>113</v>
      </c>
      <c r="AB55" t="e">
        <f>96.521*-113338.849039685/$C$2</f>
        <v>#DIV/0!</v>
      </c>
      <c r="AC55" t="e">
        <f>96.521*368.982285728267/$C$2</f>
        <v>#DIV/0!</v>
      </c>
      <c r="AD55" t="e">
        <f>96.521*-113218.346099125/$C$2</f>
        <v>#DIV/0!</v>
      </c>
      <c r="AE55" t="e">
        <f>96.521*97.2683802410671/$C$2</f>
        <v>#DIV/0!</v>
      </c>
      <c r="AF55" t="e">
        <f>96.521*-123682.138525992/$C$2</f>
        <v>#DIV/0!</v>
      </c>
      <c r="AG55" t="e">
        <f>96.521*96.8466656189964/$C$2</f>
        <v>#DIV/0!</v>
      </c>
      <c r="AH55" t="e">
        <f>96.521*10463.792426867/$C$2</f>
        <v>#DIV/0!</v>
      </c>
      <c r="AI55" t="e">
        <f>96.521*19.3425917710337/$C$2</f>
        <v>#DIV/0!</v>
      </c>
      <c r="AJ55" t="e">
        <f>6.02214076*POWER(10,23)*(516153.854464617/($C$2*POWER(10,24)))</f>
        <v>#DIV/0!</v>
      </c>
      <c r="AK55" t="e">
        <f>6.02214076*POWER(10,23)*(4068.9762201567/($C$2*POWER(10,24)))</f>
        <v>#DIV/0!</v>
      </c>
      <c r="AL55" t="e">
        <f>$C$3*516153.854464617/$C$2</f>
        <v>#DIV/0!</v>
      </c>
      <c r="AM55" t="e">
        <f>$C$3*4068.9762201567/$C$2</f>
        <v>#DIV/0!</v>
      </c>
      <c r="AN55" t="e">
        <f>POWER($C$3*516153.854464617/$C$2,(1/3))</f>
        <v>#DIV/0!</v>
      </c>
      <c r="AO55" t="e">
        <f>POWER($C$3*4068.9762201567/$C$2,(1/3))</f>
        <v>#DIV/0!</v>
      </c>
    </row>
    <row r="56" spans="2:41" x14ac:dyDescent="0.4">
      <c r="B56">
        <v>1004260.047184327</v>
      </c>
      <c r="C56">
        <v>2500.0540312366602</v>
      </c>
      <c r="D56">
        <v>-113094.0343437743</v>
      </c>
      <c r="E56">
        <v>-113090.95183965621</v>
      </c>
      <c r="F56">
        <v>-123679.84861522321</v>
      </c>
      <c r="G56">
        <v>10588.89677556668</v>
      </c>
      <c r="H56">
        <v>-7.8058292583766642</v>
      </c>
      <c r="I56">
        <v>515526.27585058502</v>
      </c>
      <c r="J56">
        <v>63.641306708886368</v>
      </c>
      <c r="K56">
        <v>63.641306708886368</v>
      </c>
      <c r="L56">
        <v>127.2826134177792</v>
      </c>
      <c r="M56">
        <v>9749</v>
      </c>
      <c r="O56">
        <v>576904.08073414082</v>
      </c>
      <c r="P56">
        <v>10.28574568343371</v>
      </c>
      <c r="Q56">
        <v>297.09586056836042</v>
      </c>
      <c r="R56">
        <v>137.07206572470449</v>
      </c>
      <c r="S56">
        <v>129.01477557571911</v>
      </c>
      <c r="T56">
        <v>43.564938173649871</v>
      </c>
      <c r="U56">
        <v>936.8882860694132</v>
      </c>
      <c r="V56">
        <v>2638.1000105340431</v>
      </c>
      <c r="W56">
        <v>0.1043038750246552</v>
      </c>
      <c r="X56">
        <v>0.1043038750246552</v>
      </c>
      <c r="Y56">
        <v>0.20860775004896059</v>
      </c>
      <c r="Z56">
        <v>9749</v>
      </c>
      <c r="AB56" t="e">
        <f>96.521*-113094.034343774/$C$2</f>
        <v>#DIV/0!</v>
      </c>
      <c r="AC56" t="e">
        <f>96.521*297.09586056836/$C$2</f>
        <v>#DIV/0!</v>
      </c>
      <c r="AD56" t="e">
        <f>96.521*-113090.951839656/$C$2</f>
        <v>#DIV/0!</v>
      </c>
      <c r="AE56" t="e">
        <f>96.521*137.072065724704/$C$2</f>
        <v>#DIV/0!</v>
      </c>
      <c r="AF56" t="e">
        <f>96.521*-123679.848615223/$C$2</f>
        <v>#DIV/0!</v>
      </c>
      <c r="AG56" t="e">
        <f>96.521*129.014775575719/$C$2</f>
        <v>#DIV/0!</v>
      </c>
      <c r="AH56" t="e">
        <f>96.521*10588.8967755666/$C$2</f>
        <v>#DIV/0!</v>
      </c>
      <c r="AI56" t="e">
        <f>96.521*43.5649381736498/$C$2</f>
        <v>#DIV/0!</v>
      </c>
      <c r="AJ56" t="e">
        <f>6.02214076*POWER(10,23)*(515526.275850584/($C$2*POWER(10,24)))</f>
        <v>#DIV/0!</v>
      </c>
      <c r="AK56" t="e">
        <f>6.02214076*POWER(10,23)*(2638.10001053404/($C$2*POWER(10,24)))</f>
        <v>#DIV/0!</v>
      </c>
      <c r="AL56" t="e">
        <f>$C$3*515526.275850584/$C$2</f>
        <v>#DIV/0!</v>
      </c>
      <c r="AM56" t="e">
        <f>$C$3*2638.10001053404/$C$2</f>
        <v>#DIV/0!</v>
      </c>
      <c r="AN56" t="e">
        <f>POWER($C$3*515526.275850584/$C$2,(1/3))</f>
        <v>#DIV/0!</v>
      </c>
      <c r="AO56" t="e">
        <f>POWER($C$3*2638.10001053404/$C$2,(1/3))</f>
        <v>#DIV/0!</v>
      </c>
    </row>
    <row r="57" spans="2:41" x14ac:dyDescent="0.4">
      <c r="B57">
        <v>883924.63768115942</v>
      </c>
      <c r="C57">
        <v>2529.1291244165418</v>
      </c>
      <c r="D57">
        <v>-112865.3739772238</v>
      </c>
      <c r="E57">
        <v>-112969.47208263649</v>
      </c>
      <c r="F57">
        <v>-123681.5154608665</v>
      </c>
      <c r="G57">
        <v>10712.043378230001</v>
      </c>
      <c r="H57">
        <v>324.90893539481709</v>
      </c>
      <c r="I57">
        <v>515682.1546010428</v>
      </c>
      <c r="J57">
        <v>63.647664847557863</v>
      </c>
      <c r="K57">
        <v>63.647664847557863</v>
      </c>
      <c r="L57">
        <v>127.2953296951232</v>
      </c>
      <c r="M57">
        <v>138</v>
      </c>
      <c r="O57">
        <v>553524.05453656462</v>
      </c>
      <c r="P57">
        <v>3.697080119100058</v>
      </c>
      <c r="Q57">
        <v>268.99189122945791</v>
      </c>
      <c r="R57">
        <v>78.286791573015748</v>
      </c>
      <c r="S57">
        <v>73.376397382692062</v>
      </c>
      <c r="T57">
        <v>15.658861473799959</v>
      </c>
      <c r="U57">
        <v>849.29522099713859</v>
      </c>
      <c r="V57">
        <v>2978.3491335180352</v>
      </c>
      <c r="W57">
        <v>0.1208304599607084</v>
      </c>
      <c r="X57">
        <v>0.1208304599607084</v>
      </c>
      <c r="Y57">
        <v>0.24166091992044719</v>
      </c>
      <c r="Z57">
        <v>138</v>
      </c>
      <c r="AB57" t="e">
        <f>96.521*-112865.373977223/$C$2</f>
        <v>#DIV/0!</v>
      </c>
      <c r="AC57" t="e">
        <f>96.521*268.991891229457/$C$2</f>
        <v>#DIV/0!</v>
      </c>
      <c r="AD57" t="e">
        <f>96.521*-112969.472082636/$C$2</f>
        <v>#DIV/0!</v>
      </c>
      <c r="AE57" t="e">
        <f>96.521*78.2867915730157/$C$2</f>
        <v>#DIV/0!</v>
      </c>
      <c r="AF57" t="e">
        <f>96.521*-123681.515460866/$C$2</f>
        <v>#DIV/0!</v>
      </c>
      <c r="AG57" t="e">
        <f>96.521*73.376397382692/$C$2</f>
        <v>#DIV/0!</v>
      </c>
      <c r="AH57" t="e">
        <f>96.521*10712.04337823/$C$2</f>
        <v>#DIV/0!</v>
      </c>
      <c r="AI57" t="e">
        <f>96.521*15.6588614737999/$C$2</f>
        <v>#DIV/0!</v>
      </c>
      <c r="AJ57" t="e">
        <f>6.02214076*POWER(10,23)*(515682.154601042/($C$2*POWER(10,24)))</f>
        <v>#DIV/0!</v>
      </c>
      <c r="AK57" t="e">
        <f>6.02214076*POWER(10,23)*(2978.34913351803/($C$2*POWER(10,24)))</f>
        <v>#DIV/0!</v>
      </c>
      <c r="AL57" t="e">
        <f>$C$3*515682.154601042/$C$2</f>
        <v>#DIV/0!</v>
      </c>
      <c r="AM57" t="e">
        <f>$C$3*2978.34913351803/$C$2</f>
        <v>#DIV/0!</v>
      </c>
      <c r="AN57" t="e">
        <f>POWER($C$3*515682.154601042/$C$2,(1/3))</f>
        <v>#DIV/0!</v>
      </c>
      <c r="AO57" t="e">
        <f>POWER($C$3*2978.34913351803/$C$2,(1/3))</f>
        <v>#DIV/0!</v>
      </c>
    </row>
    <row r="58" spans="2:41" x14ac:dyDescent="0.4">
      <c r="M58">
        <v>0</v>
      </c>
      <c r="Z58">
        <v>0</v>
      </c>
    </row>
    <row r="59" spans="2:41" x14ac:dyDescent="0.4">
      <c r="B59">
        <v>1200</v>
      </c>
      <c r="C59">
        <v>2658.8087737887299</v>
      </c>
      <c r="D59">
        <v>-112634.17409083599</v>
      </c>
      <c r="E59">
        <v>-111677.853889814</v>
      </c>
      <c r="F59">
        <v>-122939.151165734</v>
      </c>
      <c r="G59">
        <v>11261.2972759206</v>
      </c>
      <c r="H59">
        <v>-2828.9699066345602</v>
      </c>
      <c r="I59">
        <v>541608.36032909295</v>
      </c>
      <c r="J59">
        <v>64.697145752025605</v>
      </c>
      <c r="K59">
        <v>64.697145752025605</v>
      </c>
      <c r="L59">
        <v>129.39429150405101</v>
      </c>
      <c r="M59">
        <v>1</v>
      </c>
      <c r="Z59">
        <v>1</v>
      </c>
      <c r="AB59" t="e">
        <f>96.521*-112634.174090836/$C$2</f>
        <v>#DIV/0!</v>
      </c>
      <c r="AD59" t="e">
        <f>96.521*-111677.853889814/$C$2</f>
        <v>#DIV/0!</v>
      </c>
      <c r="AF59" t="e">
        <f>96.521*-122939.151165734/$C$2</f>
        <v>#DIV/0!</v>
      </c>
      <c r="AH59" t="e">
        <f>96.521*11261.2972759206/$C$2</f>
        <v>#DIV/0!</v>
      </c>
      <c r="AJ59" t="e">
        <f>6.02214076*POWER(10,23)*(541608.360329093/($C$2*POWER(10,24)))</f>
        <v>#DIV/0!</v>
      </c>
      <c r="AL59" t="e">
        <f>$C$3*541608.360329093/$C$2</f>
        <v>#DIV/0!</v>
      </c>
      <c r="AN59" t="e">
        <f>POWER($C$3*541608.360329093/$C$2,(1/3))</f>
        <v>#DIV/0!</v>
      </c>
    </row>
    <row r="60" spans="2:41" x14ac:dyDescent="0.4">
      <c r="M60">
        <v>0</v>
      </c>
      <c r="Z60">
        <v>0</v>
      </c>
    </row>
    <row r="61" spans="2:41" x14ac:dyDescent="0.4">
      <c r="B61">
        <v>1000</v>
      </c>
      <c r="C61">
        <v>2743.09578732513</v>
      </c>
      <c r="D61">
        <v>-111156.201937445</v>
      </c>
      <c r="E61">
        <v>-110713.380222144</v>
      </c>
      <c r="F61">
        <v>-122331.672376858</v>
      </c>
      <c r="G61">
        <v>11618.292154713699</v>
      </c>
      <c r="H61">
        <v>-1300.5620478311</v>
      </c>
      <c r="I61">
        <v>545516.87643603794</v>
      </c>
      <c r="J61">
        <v>64.852401839539894</v>
      </c>
      <c r="K61">
        <v>64.852401839539894</v>
      </c>
      <c r="L61">
        <v>129.70480367907899</v>
      </c>
      <c r="M61">
        <v>1</v>
      </c>
      <c r="Z61">
        <v>1</v>
      </c>
      <c r="AB61" t="e">
        <f>96.521*-111156.201937445/$C$2</f>
        <v>#DIV/0!</v>
      </c>
      <c r="AD61" t="e">
        <f>96.521*-110713.380222144/$C$2</f>
        <v>#DIV/0!</v>
      </c>
      <c r="AF61" t="e">
        <f>96.521*-122331.672376858/$C$2</f>
        <v>#DIV/0!</v>
      </c>
      <c r="AH61" t="e">
        <f>96.521*11618.2921547137/$C$2</f>
        <v>#DIV/0!</v>
      </c>
      <c r="AJ61" t="e">
        <f>6.02214076*POWER(10,23)*(545516.876436038/($C$2*POWER(10,24)))</f>
        <v>#DIV/0!</v>
      </c>
      <c r="AL61" t="e">
        <f>$C$3*545516.876436038/$C$2</f>
        <v>#DIV/0!</v>
      </c>
      <c r="AN61" t="e">
        <f>POWER($C$3*545516.876436038/$C$2,(1/3))</f>
        <v>#DIV/0!</v>
      </c>
    </row>
    <row r="62" spans="2:41" x14ac:dyDescent="0.4">
      <c r="M62">
        <v>0</v>
      </c>
      <c r="Z62">
        <v>0</v>
      </c>
    </row>
    <row r="63" spans="2:41" x14ac:dyDescent="0.4">
      <c r="B63">
        <v>400</v>
      </c>
      <c r="C63">
        <v>2864.5973383779901</v>
      </c>
      <c r="D63">
        <v>-108781.302412989</v>
      </c>
      <c r="E63">
        <v>-106409.386597381</v>
      </c>
      <c r="F63">
        <v>-118542.294582831</v>
      </c>
      <c r="G63">
        <v>12132.9079854499</v>
      </c>
      <c r="H63">
        <v>-6528.6748781595106</v>
      </c>
      <c r="I63">
        <v>582082.55896733701</v>
      </c>
      <c r="J63">
        <v>66.270187139867105</v>
      </c>
      <c r="K63">
        <v>66.270187139867105</v>
      </c>
      <c r="L63">
        <v>132.54037427973401</v>
      </c>
      <c r="M63">
        <v>1</v>
      </c>
      <c r="Z63">
        <v>1</v>
      </c>
      <c r="AB63" t="e">
        <f>96.521*-108781.302412989/$C$2</f>
        <v>#DIV/0!</v>
      </c>
      <c r="AD63" t="e">
        <f>96.521*-106409.386597381/$C$2</f>
        <v>#DIV/0!</v>
      </c>
      <c r="AF63" t="e">
        <f>96.521*-118542.29458283/$C$2</f>
        <v>#DIV/0!</v>
      </c>
      <c r="AH63" t="e">
        <f>96.521*12132.9079854499/$C$2</f>
        <v>#DIV/0!</v>
      </c>
      <c r="AJ63" t="e">
        <f>6.02214076*POWER(10,23)*(582082.558967337/($C$2*POWER(10,24)))</f>
        <v>#DIV/0!</v>
      </c>
      <c r="AL63" t="e">
        <f>$C$3*582082.558967337/$C$2</f>
        <v>#DIV/0!</v>
      </c>
      <c r="AN63" t="e">
        <f>POWER($C$3*582082.558967337/$C$2,(1/3))</f>
        <v>#DIV/0!</v>
      </c>
    </row>
    <row r="64" spans="2:41" x14ac:dyDescent="0.4">
      <c r="M64">
        <v>0</v>
      </c>
      <c r="Z64">
        <v>0</v>
      </c>
    </row>
    <row r="65" spans="2:41" x14ac:dyDescent="0.4">
      <c r="M65">
        <v>0</v>
      </c>
      <c r="Z65">
        <v>0</v>
      </c>
    </row>
    <row r="66" spans="2:41" x14ac:dyDescent="0.4">
      <c r="M66">
        <v>0</v>
      </c>
      <c r="Z66">
        <v>0</v>
      </c>
    </row>
    <row r="67" spans="2:41" x14ac:dyDescent="0.4">
      <c r="M67">
        <v>0</v>
      </c>
      <c r="Z67">
        <v>0</v>
      </c>
    </row>
    <row r="68" spans="2:41" x14ac:dyDescent="0.4">
      <c r="B68">
        <v>700</v>
      </c>
      <c r="C68">
        <v>3080.8886766324999</v>
      </c>
      <c r="D68">
        <v>-107356.768800976</v>
      </c>
      <c r="E68">
        <v>-107165.7513478285</v>
      </c>
      <c r="F68">
        <v>-120214.75419587349</v>
      </c>
      <c r="G68">
        <v>13049.002848044949</v>
      </c>
      <c r="H68">
        <v>-545.27467002936066</v>
      </c>
      <c r="I68">
        <v>559626.14703327604</v>
      </c>
      <c r="J68">
        <v>65.406676648726247</v>
      </c>
      <c r="K68">
        <v>65.406676648726247</v>
      </c>
      <c r="L68">
        <v>130.81335329745201</v>
      </c>
      <c r="M68">
        <v>2</v>
      </c>
      <c r="O68">
        <v>141.42135623730951</v>
      </c>
      <c r="P68">
        <v>0.51530782011282528</v>
      </c>
      <c r="Q68">
        <v>261.10164492014928</v>
      </c>
      <c r="R68">
        <v>488.73078553792811</v>
      </c>
      <c r="S68">
        <v>486.54821618339889</v>
      </c>
      <c r="T68">
        <v>2.1825693551684231</v>
      </c>
      <c r="U68">
        <v>649.00527289809588</v>
      </c>
      <c r="V68">
        <v>2754.097375180284</v>
      </c>
      <c r="W68">
        <v>0.1072960366936842</v>
      </c>
      <c r="X68">
        <v>0.1072960366936842</v>
      </c>
      <c r="Y68">
        <v>0.21459207338724781</v>
      </c>
      <c r="Z68">
        <v>2</v>
      </c>
      <c r="AB68" t="e">
        <f>96.521*-107356.768800976/$C$2</f>
        <v>#DIV/0!</v>
      </c>
      <c r="AC68" t="e">
        <f>96.521*261.101644920149/$C$2</f>
        <v>#DIV/0!</v>
      </c>
      <c r="AD68" t="e">
        <f>96.521*-107165.751347828/$C$2</f>
        <v>#DIV/0!</v>
      </c>
      <c r="AE68" t="e">
        <f>96.521*488.730785537928/$C$2</f>
        <v>#DIV/0!</v>
      </c>
      <c r="AF68" t="e">
        <f>96.521*-120214.754195873/$C$2</f>
        <v>#DIV/0!</v>
      </c>
      <c r="AG68" t="e">
        <f>96.521*486.548216183398/$C$2</f>
        <v>#DIV/0!</v>
      </c>
      <c r="AH68" t="e">
        <f>96.521*13049.0028480449/$C$2</f>
        <v>#DIV/0!</v>
      </c>
      <c r="AI68" t="e">
        <f>96.521*2.18256935516842/$C$2</f>
        <v>#DIV/0!</v>
      </c>
      <c r="AJ68" t="e">
        <f>6.02214076*POWER(10,23)*(559626.147033276/($C$2*POWER(10,24)))</f>
        <v>#DIV/0!</v>
      </c>
      <c r="AK68" t="e">
        <f>6.02214076*POWER(10,23)*(2754.09737518028/($C$2*POWER(10,24)))</f>
        <v>#DIV/0!</v>
      </c>
      <c r="AL68" t="e">
        <f>$C$3*559626.147033276/$C$2</f>
        <v>#DIV/0!</v>
      </c>
      <c r="AM68" t="e">
        <f>$C$3*2754.09737518028/$C$2</f>
        <v>#DIV/0!</v>
      </c>
      <c r="AN68" t="e">
        <f>POWER($C$3*559626.147033276/$C$2,(1/3))</f>
        <v>#DIV/0!</v>
      </c>
      <c r="AO68" t="e">
        <f>POWER($C$3*2754.09737518028/$C$2,(1/3))</f>
        <v>#DIV/0!</v>
      </c>
    </row>
    <row r="69" spans="2:41" x14ac:dyDescent="0.4">
      <c r="M69">
        <v>0</v>
      </c>
      <c r="Z69">
        <v>0</v>
      </c>
    </row>
    <row r="70" spans="2:41" x14ac:dyDescent="0.4">
      <c r="M70">
        <v>0</v>
      </c>
      <c r="Z70">
        <v>0</v>
      </c>
    </row>
    <row r="71" spans="2:41" x14ac:dyDescent="0.4">
      <c r="M71">
        <v>0</v>
      </c>
      <c r="Z71">
        <v>0</v>
      </c>
    </row>
    <row r="72" spans="2:41" x14ac:dyDescent="0.4">
      <c r="M72">
        <v>0</v>
      </c>
      <c r="Z72">
        <v>0</v>
      </c>
    </row>
    <row r="73" spans="2:41" x14ac:dyDescent="0.4">
      <c r="M73">
        <v>0</v>
      </c>
      <c r="Z73">
        <v>0</v>
      </c>
    </row>
    <row r="74" spans="2:41" x14ac:dyDescent="0.4">
      <c r="M74">
        <v>0</v>
      </c>
      <c r="Z74">
        <v>0</v>
      </c>
    </row>
    <row r="75" spans="2:41" x14ac:dyDescent="0.4">
      <c r="M75">
        <v>0</v>
      </c>
      <c r="Z75">
        <v>0</v>
      </c>
    </row>
    <row r="76" spans="2:41" x14ac:dyDescent="0.4">
      <c r="M76">
        <v>0</v>
      </c>
      <c r="Z76">
        <v>0</v>
      </c>
    </row>
    <row r="77" spans="2:41" x14ac:dyDescent="0.4">
      <c r="M77">
        <v>0</v>
      </c>
      <c r="Z77">
        <v>0</v>
      </c>
    </row>
    <row r="78" spans="2:41" x14ac:dyDescent="0.4">
      <c r="M78">
        <v>0</v>
      </c>
      <c r="Z78">
        <v>0</v>
      </c>
    </row>
    <row r="79" spans="2:41" x14ac:dyDescent="0.4">
      <c r="M79">
        <v>0</v>
      </c>
      <c r="Z79">
        <v>0</v>
      </c>
    </row>
    <row r="80" spans="2:41" x14ac:dyDescent="0.4">
      <c r="M80">
        <v>0</v>
      </c>
      <c r="Z80">
        <v>0</v>
      </c>
    </row>
    <row r="81" spans="13:26" x14ac:dyDescent="0.4">
      <c r="M81">
        <v>0</v>
      </c>
      <c r="Z81">
        <v>0</v>
      </c>
    </row>
    <row r="82" spans="13:26" x14ac:dyDescent="0.4">
      <c r="M82">
        <v>0</v>
      </c>
      <c r="Z82">
        <v>0</v>
      </c>
    </row>
    <row r="83" spans="13:26" x14ac:dyDescent="0.4">
      <c r="M83">
        <v>0</v>
      </c>
      <c r="Z83">
        <v>0</v>
      </c>
    </row>
    <row r="84" spans="13:26" x14ac:dyDescent="0.4">
      <c r="M84">
        <v>0</v>
      </c>
      <c r="Z84">
        <v>0</v>
      </c>
    </row>
    <row r="85" spans="13:26" x14ac:dyDescent="0.4">
      <c r="M85">
        <v>0</v>
      </c>
      <c r="Z85">
        <v>0</v>
      </c>
    </row>
    <row r="86" spans="13:26" x14ac:dyDescent="0.4">
      <c r="M86">
        <v>0</v>
      </c>
      <c r="Z86">
        <v>0</v>
      </c>
    </row>
    <row r="87" spans="13:26" x14ac:dyDescent="0.4">
      <c r="M87">
        <v>0</v>
      </c>
      <c r="Z87">
        <v>0</v>
      </c>
    </row>
    <row r="88" spans="13:26" x14ac:dyDescent="0.4">
      <c r="M88">
        <v>0</v>
      </c>
      <c r="Z88">
        <v>0</v>
      </c>
    </row>
    <row r="89" spans="13:26" x14ac:dyDescent="0.4">
      <c r="M89">
        <v>0</v>
      </c>
      <c r="Z89">
        <v>0</v>
      </c>
    </row>
    <row r="90" spans="13:26" x14ac:dyDescent="0.4">
      <c r="M90">
        <v>0</v>
      </c>
      <c r="Z90">
        <v>0</v>
      </c>
    </row>
    <row r="91" spans="13:26" x14ac:dyDescent="0.4">
      <c r="M91">
        <v>0</v>
      </c>
      <c r="Z91">
        <v>0</v>
      </c>
    </row>
    <row r="92" spans="13:26" x14ac:dyDescent="0.4">
      <c r="M92">
        <v>0</v>
      </c>
      <c r="Z92">
        <v>0</v>
      </c>
    </row>
    <row r="93" spans="13:26" x14ac:dyDescent="0.4">
      <c r="M93">
        <v>0</v>
      </c>
      <c r="Z93">
        <v>0</v>
      </c>
    </row>
    <row r="94" spans="13:26" x14ac:dyDescent="0.4">
      <c r="M94">
        <v>0</v>
      </c>
      <c r="Z94">
        <v>0</v>
      </c>
    </row>
    <row r="95" spans="13:26" x14ac:dyDescent="0.4">
      <c r="M95">
        <v>0</v>
      </c>
      <c r="Z95">
        <v>0</v>
      </c>
    </row>
    <row r="96" spans="13:26" x14ac:dyDescent="0.4">
      <c r="M96">
        <v>0</v>
      </c>
      <c r="Z96">
        <v>0</v>
      </c>
    </row>
    <row r="97" spans="13:26" x14ac:dyDescent="0.4">
      <c r="M97">
        <v>0</v>
      </c>
      <c r="Z97">
        <v>0</v>
      </c>
    </row>
    <row r="98" spans="13:26" x14ac:dyDescent="0.4">
      <c r="M98">
        <v>0</v>
      </c>
      <c r="Z98">
        <v>0</v>
      </c>
    </row>
    <row r="99" spans="13:26" x14ac:dyDescent="0.4">
      <c r="M99">
        <v>0</v>
      </c>
      <c r="Z99">
        <v>0</v>
      </c>
    </row>
    <row r="100" spans="13:26" x14ac:dyDescent="0.4">
      <c r="M100">
        <v>0</v>
      </c>
      <c r="Z100">
        <v>0</v>
      </c>
    </row>
    <row r="101" spans="13:26" x14ac:dyDescent="0.4">
      <c r="M101">
        <v>0</v>
      </c>
      <c r="Z101">
        <v>0</v>
      </c>
    </row>
    <row r="102" spans="13:26" x14ac:dyDescent="0.4">
      <c r="M102">
        <v>0</v>
      </c>
      <c r="Z102">
        <v>0</v>
      </c>
    </row>
    <row r="103" spans="13:26" x14ac:dyDescent="0.4">
      <c r="M103">
        <v>0</v>
      </c>
      <c r="Z103">
        <v>0</v>
      </c>
    </row>
    <row r="104" spans="13:26" x14ac:dyDescent="0.4">
      <c r="M104">
        <v>0</v>
      </c>
      <c r="Z104">
        <v>0</v>
      </c>
    </row>
    <row r="105" spans="13:26" x14ac:dyDescent="0.4">
      <c r="M105">
        <v>0</v>
      </c>
      <c r="Z105">
        <v>0</v>
      </c>
    </row>
    <row r="106" spans="13:26" x14ac:dyDescent="0.4">
      <c r="M106">
        <v>0</v>
      </c>
      <c r="Z106">
        <v>0</v>
      </c>
    </row>
  </sheetData>
  <mergeCells count="3">
    <mergeCell ref="B5:M5"/>
    <mergeCell ref="O5:Z5"/>
    <mergeCell ref="AB5:AM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51</vt:i4>
      </vt:variant>
    </vt:vector>
  </HeadingPairs>
  <TitlesOfParts>
    <vt:vector size="51" baseType="lpstr">
      <vt:lpstr>Recap Max NbPts Consideres</vt:lpstr>
      <vt:lpstr>Al_Ni_interface_8_1.results</vt:lpstr>
      <vt:lpstr>Al_Ni_interface_8_2.results</vt:lpstr>
      <vt:lpstr>Al_Ni_interface_8_3.results</vt:lpstr>
      <vt:lpstr>Al_Ni_interface_8_4.results</vt:lpstr>
      <vt:lpstr>Al_Ni_interface_8_5.results</vt:lpstr>
      <vt:lpstr>Al_Ni_interface_8_6.results</vt:lpstr>
      <vt:lpstr>Al_Ni_interface_8_7.results</vt:lpstr>
      <vt:lpstr>Al_Ni_interface_8_8.results</vt:lpstr>
      <vt:lpstr>Al_Ni_interface_8_9.results</vt:lpstr>
      <vt:lpstr>Al_Ni_interface_8_10.results</vt:lpstr>
      <vt:lpstr>Al_Ni_interface_8_11.results</vt:lpstr>
      <vt:lpstr>Al_Ni_interface_8_12.results</vt:lpstr>
      <vt:lpstr>Al_Ni_interface_8_13.results</vt:lpstr>
      <vt:lpstr>Al_Ni_interface_8_14.results</vt:lpstr>
      <vt:lpstr>Al_Ni_interface_8_15.results</vt:lpstr>
      <vt:lpstr>Al_Ni_interface_8_16.results</vt:lpstr>
      <vt:lpstr>Al_Ni_interface_8_17.results</vt:lpstr>
      <vt:lpstr>Al_Ni_interface_8_18.results</vt:lpstr>
      <vt:lpstr>Al_Ni_interface_8_19.results</vt:lpstr>
      <vt:lpstr>Al_Ni_interface_8_20.results</vt:lpstr>
      <vt:lpstr>Al_Ni_interface_8_21.results</vt:lpstr>
      <vt:lpstr>Al_Ni_interface_8_22.results</vt:lpstr>
      <vt:lpstr>Al_Ni_interface_8_23.results</vt:lpstr>
      <vt:lpstr>Al_Ni_interface_8_24.results</vt:lpstr>
      <vt:lpstr>Al_Ni_interface_8_25.results</vt:lpstr>
      <vt:lpstr>Al_Ni_interface_8_26.results</vt:lpstr>
      <vt:lpstr>Al_Ni_interface_8_27.results</vt:lpstr>
      <vt:lpstr>Al_Ni_interface_8_28.results</vt:lpstr>
      <vt:lpstr>Al_Ni_interface_8_29.results</vt:lpstr>
      <vt:lpstr>Al_Ni_interface_8_30.results</vt:lpstr>
      <vt:lpstr>Al_Ni_interface_8_31.results</vt:lpstr>
      <vt:lpstr>Al_Ni_interface_8_32.results</vt:lpstr>
      <vt:lpstr>Al_Ni_interface_8_33.results</vt:lpstr>
      <vt:lpstr>Al_Ni_interface_8_34.results</vt:lpstr>
      <vt:lpstr>Al_Ni_interface_8_35.results</vt:lpstr>
      <vt:lpstr>Al_Ni_interface_8_36.results</vt:lpstr>
      <vt:lpstr>Al_Ni_interface_8_37.results</vt:lpstr>
      <vt:lpstr>Al_Ni_interface_8_38.results</vt:lpstr>
      <vt:lpstr>Al_Ni_interface_8_39.results</vt:lpstr>
      <vt:lpstr>Al_Ni_interface_8_40.results</vt:lpstr>
      <vt:lpstr>Al_Ni_interface_8_41.results</vt:lpstr>
      <vt:lpstr>Al_Ni_interface_8_42.results</vt:lpstr>
      <vt:lpstr>Al_Ni_interface_8_43.results</vt:lpstr>
      <vt:lpstr>Al_Ni_interface_8_44.results</vt:lpstr>
      <vt:lpstr>Al_Ni_interface_8_45.results</vt:lpstr>
      <vt:lpstr>Al_Ni_interface_8_46.results</vt:lpstr>
      <vt:lpstr>Al_Ni_interface_8_47.results</vt:lpstr>
      <vt:lpstr>Al_Ni_interface_8_48.results</vt:lpstr>
      <vt:lpstr>Al_Ni_interface_8_49.results</vt:lpstr>
      <vt:lpstr>Al_Ni_interface_8_50.results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Antoine Rincent</cp:lastModifiedBy>
  <dcterms:created xsi:type="dcterms:W3CDTF">2020-02-24T09:32:12Z</dcterms:created>
  <dcterms:modified xsi:type="dcterms:W3CDTF">2020-02-26T01:19:59Z</dcterms:modified>
</cp:coreProperties>
</file>